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BF577CB2-C757-4A05-AEBD-DDD0F96E08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H49" i="2"/>
  <c r="H52" i="2" s="1"/>
  <c r="H54" i="2" s="1"/>
  <c r="H57" i="2" s="1"/>
  <c r="H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T57" i="3"/>
  <c r="T60" i="3" s="1"/>
  <c r="D57" i="3"/>
  <c r="D60" i="3" s="1"/>
  <c r="G52" i="3"/>
  <c r="G54" i="3" s="1"/>
  <c r="G57" i="3" s="1"/>
  <c r="G60" i="3" s="1"/>
  <c r="W49" i="3"/>
  <c r="W52" i="3" s="1"/>
  <c r="W54" i="3" s="1"/>
  <c r="W57" i="3" s="1"/>
  <c r="W60" i="3" s="1"/>
  <c r="O49" i="3"/>
  <c r="O52" i="3" s="1"/>
  <c r="O54" i="3" s="1"/>
  <c r="O57" i="3" s="1"/>
  <c r="O60" i="3" s="1"/>
  <c r="G49" i="3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X49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C33" i="3"/>
  <c r="C49" i="3" s="1"/>
  <c r="C52" i="3" s="1"/>
  <c r="C54" i="3" s="1"/>
  <c r="C57" i="3" s="1"/>
  <c r="C60" i="3" s="1"/>
  <c r="C57" i="4"/>
  <c r="C60" i="4" s="1"/>
  <c r="N52" i="4"/>
  <c r="N54" i="4" s="1"/>
  <c r="N57" i="4" s="1"/>
  <c r="N60" i="4" s="1"/>
  <c r="F52" i="4"/>
  <c r="F54" i="4" s="1"/>
  <c r="F57" i="4" s="1"/>
  <c r="F60" i="4" s="1"/>
  <c r="V49" i="4"/>
  <c r="V52" i="4" s="1"/>
  <c r="V54" i="4" s="1"/>
  <c r="V57" i="4" s="1"/>
  <c r="V60" i="4" s="1"/>
  <c r="N49" i="4"/>
  <c r="G49" i="4"/>
  <c r="G52" i="4" s="1"/>
  <c r="G54" i="4" s="1"/>
  <c r="G57" i="4" s="1"/>
  <c r="G60" i="4" s="1"/>
  <c r="F49" i="4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O49" i="4" s="1"/>
  <c r="O52" i="4" s="1"/>
  <c r="O54" i="4" s="1"/>
  <c r="O57" i="4" s="1"/>
  <c r="O60" i="4" s="1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Q60" i="5"/>
  <c r="S57" i="5"/>
  <c r="S60" i="5" s="1"/>
  <c r="S54" i="5"/>
  <c r="C54" i="5"/>
  <c r="C57" i="5" s="1"/>
  <c r="C60" i="5" s="1"/>
  <c r="L49" i="5"/>
  <c r="L52" i="5" s="1"/>
  <c r="L54" i="5" s="1"/>
  <c r="L57" i="5" s="1"/>
  <c r="L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J54" i="6"/>
  <c r="J57" i="6" s="1"/>
  <c r="J60" i="6" s="1"/>
  <c r="O49" i="6"/>
  <c r="O52" i="6" s="1"/>
  <c r="O54" i="6" s="1"/>
  <c r="O57" i="6" s="1"/>
  <c r="O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V52" i="7"/>
  <c r="V54" i="7" s="1"/>
  <c r="V57" i="7" s="1"/>
  <c r="V60" i="7" s="1"/>
  <c r="F52" i="7"/>
  <c r="F54" i="7" s="1"/>
  <c r="F57" i="7" s="1"/>
  <c r="F60" i="7" s="1"/>
  <c r="O49" i="7"/>
  <c r="O52" i="7" s="1"/>
  <c r="O54" i="7" s="1"/>
  <c r="O57" i="7" s="1"/>
  <c r="O60" i="7" s="1"/>
  <c r="G49" i="7"/>
  <c r="G52" i="7" s="1"/>
  <c r="G54" i="7" s="1"/>
  <c r="G57" i="7" s="1"/>
  <c r="G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W60" i="7" s="1"/>
  <c r="V33" i="7"/>
  <c r="V49" i="7" s="1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F33" i="7"/>
  <c r="F49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O49" i="8"/>
  <c r="O52" i="8" s="1"/>
  <c r="O54" i="8" s="1"/>
  <c r="O57" i="8" s="1"/>
  <c r="O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X52" i="8" s="1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H57" i="9"/>
  <c r="H60" i="9" s="1"/>
  <c r="AA48" i="9"/>
  <c r="Z48" i="9"/>
  <c r="Y48" i="9"/>
  <c r="Y49" i="9" s="1"/>
  <c r="Y52" i="9" s="1"/>
  <c r="Y54" i="9" s="1"/>
  <c r="Y57" i="9" s="1"/>
  <c r="Y60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I49" i="9" s="1"/>
  <c r="I52" i="9" s="1"/>
  <c r="I54" i="9" s="1"/>
  <c r="I57" i="9" s="1"/>
  <c r="I60" i="9" s="1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X49" i="9" s="1"/>
  <c r="X52" i="9" s="1"/>
  <c r="X54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G33" i="9"/>
  <c r="F33" i="9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Y48" i="10"/>
  <c r="X48" i="10"/>
  <c r="W48" i="10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X49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F49" i="11"/>
  <c r="F52" i="11" s="1"/>
  <c r="F54" i="11" s="1"/>
  <c r="F57" i="11" s="1"/>
  <c r="F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F49" i="12"/>
  <c r="F52" i="12" s="1"/>
  <c r="F54" i="12" s="1"/>
  <c r="F57" i="12" s="1"/>
  <c r="F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S48" i="13"/>
  <c r="R48" i="13"/>
  <c r="Q48" i="13"/>
  <c r="P48" i="13"/>
  <c r="O48" i="13"/>
  <c r="O49" i="13" s="1"/>
  <c r="O52" i="13" s="1"/>
  <c r="O54" i="13" s="1"/>
  <c r="O57" i="13" s="1"/>
  <c r="O60" i="13" s="1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R33" i="13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P49" i="14"/>
  <c r="P52" i="14" s="1"/>
  <c r="P54" i="14" s="1"/>
  <c r="P57" i="14" s="1"/>
  <c r="P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O49" i="15"/>
  <c r="O52" i="15" s="1"/>
  <c r="O54" i="15" s="1"/>
  <c r="O57" i="15" s="1"/>
  <c r="O60" i="15" s="1"/>
  <c r="AA48" i="15"/>
  <c r="Y48" i="15"/>
  <c r="X48" i="15"/>
  <c r="W48" i="15"/>
  <c r="V48" i="15"/>
  <c r="U48" i="15"/>
  <c r="T48" i="15"/>
  <c r="S48" i="15"/>
  <c r="R48" i="15"/>
  <c r="Q48" i="15"/>
  <c r="P48" i="15"/>
  <c r="P49" i="15" s="1"/>
  <c r="P52" i="15" s="1"/>
  <c r="P54" i="15" s="1"/>
  <c r="P57" i="15" s="1"/>
  <c r="P60" i="15" s="1"/>
  <c r="O48" i="15"/>
  <c r="N48" i="15"/>
  <c r="M48" i="15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N49" i="16"/>
  <c r="N52" i="16" s="1"/>
  <c r="N54" i="16" s="1"/>
  <c r="N57" i="16" s="1"/>
  <c r="N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T52" i="17"/>
  <c r="T54" i="17" s="1"/>
  <c r="T57" i="17" s="1"/>
  <c r="T60" i="17" s="1"/>
  <c r="V49" i="17"/>
  <c r="V52" i="17" s="1"/>
  <c r="V54" i="17" s="1"/>
  <c r="V57" i="17" s="1"/>
  <c r="V60" i="17" s="1"/>
  <c r="F49" i="17"/>
  <c r="F52" i="17" s="1"/>
  <c r="F54" i="17" s="1"/>
  <c r="F57" i="17" s="1"/>
  <c r="F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Z33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Z49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X52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M60" i="19"/>
  <c r="AA48" i="19"/>
  <c r="Y48" i="19"/>
  <c r="X48" i="19"/>
  <c r="Z48" i="19" s="1"/>
  <c r="W48" i="19"/>
  <c r="V48" i="19"/>
  <c r="U48" i="19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M48" i="19"/>
  <c r="L48" i="19"/>
  <c r="K48" i="19"/>
  <c r="J48" i="19"/>
  <c r="J49" i="19" s="1"/>
  <c r="J52" i="19" s="1"/>
  <c r="J54" i="19" s="1"/>
  <c r="J57" i="19" s="1"/>
  <c r="J60" i="19" s="1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P49" i="20"/>
  <c r="P52" i="20" s="1"/>
  <c r="P54" i="20" s="1"/>
  <c r="P57" i="20" s="1"/>
  <c r="P60" i="20" s="1"/>
  <c r="AA48" i="20"/>
  <c r="Y48" i="20"/>
  <c r="Y49" i="20" s="1"/>
  <c r="Y52" i="20" s="1"/>
  <c r="Y54" i="20" s="1"/>
  <c r="Y57" i="20" s="1"/>
  <c r="Y60" i="20" s="1"/>
  <c r="X48" i="20"/>
  <c r="Z48" i="20" s="1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L48" i="20"/>
  <c r="K48" i="20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C48" i="20"/>
  <c r="AA33" i="20"/>
  <c r="Y33" i="20"/>
  <c r="X33" i="20"/>
  <c r="Z33" i="20" s="1"/>
  <c r="W33" i="20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S60" i="21"/>
  <c r="O54" i="21"/>
  <c r="O57" i="21" s="1"/>
  <c r="O60" i="21" s="1"/>
  <c r="F52" i="21"/>
  <c r="F54" i="21" s="1"/>
  <c r="F57" i="21" s="1"/>
  <c r="F60" i="21" s="1"/>
  <c r="O49" i="21"/>
  <c r="O52" i="21" s="1"/>
  <c r="AA48" i="21"/>
  <c r="Y48" i="21"/>
  <c r="X48" i="21"/>
  <c r="X49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R33" i="21"/>
  <c r="Q33" i="21"/>
  <c r="Q49" i="21" s="1"/>
  <c r="Q52" i="21" s="1"/>
  <c r="Q54" i="21" s="1"/>
  <c r="Q57" i="21" s="1"/>
  <c r="Q60" i="21" s="1"/>
  <c r="P33" i="2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T52" i="1"/>
  <c r="T54" i="1" s="1"/>
  <c r="T57" i="1" s="1"/>
  <c r="T60" i="1" s="1"/>
  <c r="Q49" i="1"/>
  <c r="Q52" i="1" s="1"/>
  <c r="Q54" i="1" s="1"/>
  <c r="Q57" i="1" s="1"/>
  <c r="Q60" i="1" s="1"/>
  <c r="E49" i="1"/>
  <c r="E52" i="1" s="1"/>
  <c r="E54" i="1" s="1"/>
  <c r="E57" i="1" s="1"/>
  <c r="E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V49" i="21" l="1"/>
  <c r="V52" i="21" s="1"/>
  <c r="V54" i="21" s="1"/>
  <c r="V57" i="21" s="1"/>
  <c r="V60" i="21" s="1"/>
  <c r="R49" i="12"/>
  <c r="R52" i="12" s="1"/>
  <c r="R54" i="12" s="1"/>
  <c r="R57" i="12" s="1"/>
  <c r="R60" i="12" s="1"/>
  <c r="AA49" i="12"/>
  <c r="AA52" i="12" s="1"/>
  <c r="AA54" i="12" s="1"/>
  <c r="AA57" i="12" s="1"/>
  <c r="AA60" i="12" s="1"/>
  <c r="O49" i="11"/>
  <c r="O52" i="11" s="1"/>
  <c r="O54" i="11" s="1"/>
  <c r="O57" i="11" s="1"/>
  <c r="O60" i="11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AA49" i="18"/>
  <c r="AA52" i="18" s="1"/>
  <c r="AA54" i="18" s="1"/>
  <c r="AA57" i="18" s="1"/>
  <c r="AA60" i="18" s="1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X49" i="14"/>
  <c r="Z48" i="11"/>
  <c r="G49" i="9"/>
  <c r="G52" i="9" s="1"/>
  <c r="G54" i="9" s="1"/>
  <c r="G57" i="9" s="1"/>
  <c r="G60" i="9" s="1"/>
  <c r="O49" i="9"/>
  <c r="O52" i="9" s="1"/>
  <c r="O54" i="9" s="1"/>
  <c r="O57" i="9" s="1"/>
  <c r="O60" i="9" s="1"/>
  <c r="F49" i="9"/>
  <c r="F52" i="9" s="1"/>
  <c r="F54" i="9" s="1"/>
  <c r="F57" i="9" s="1"/>
  <c r="F60" i="9" s="1"/>
  <c r="C49" i="8"/>
  <c r="C52" i="8" s="1"/>
  <c r="C54" i="8" s="1"/>
  <c r="C57" i="8" s="1"/>
  <c r="C60" i="8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M49" i="1"/>
  <c r="M52" i="1" s="1"/>
  <c r="M54" i="1" s="1"/>
  <c r="M57" i="1" s="1"/>
  <c r="M60" i="1" s="1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D49" i="8"/>
  <c r="D52" i="8" s="1"/>
  <c r="D54" i="8" s="1"/>
  <c r="D57" i="8" s="1"/>
  <c r="D60" i="8" s="1"/>
  <c r="P49" i="3"/>
  <c r="P52" i="3" s="1"/>
  <c r="P54" i="3" s="1"/>
  <c r="P57" i="3" s="1"/>
  <c r="P60" i="3" s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Z33" i="2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X49" i="20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G49" i="13"/>
  <c r="G52" i="13" s="1"/>
  <c r="G54" i="13" s="1"/>
  <c r="G57" i="13" s="1"/>
  <c r="G60" i="13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Z33" i="10"/>
  <c r="Q49" i="9"/>
  <c r="Q52" i="9" s="1"/>
  <c r="Q54" i="9" s="1"/>
  <c r="Q57" i="9" s="1"/>
  <c r="Q60" i="9" s="1"/>
  <c r="P49" i="4"/>
  <c r="P52" i="4" s="1"/>
  <c r="P54" i="4" s="1"/>
  <c r="P57" i="4" s="1"/>
  <c r="P60" i="4" s="1"/>
  <c r="Z33" i="3"/>
  <c r="X49" i="2"/>
  <c r="X52" i="2" s="1"/>
  <c r="X54" i="2" s="1"/>
  <c r="X57" i="2" s="1"/>
  <c r="N49" i="21"/>
  <c r="N52" i="21" s="1"/>
  <c r="N54" i="21" s="1"/>
  <c r="N57" i="21" s="1"/>
  <c r="N60" i="21" s="1"/>
  <c r="Z33" i="9"/>
  <c r="R49" i="21"/>
  <c r="R52" i="21" s="1"/>
  <c r="R54" i="21" s="1"/>
  <c r="R57" i="21" s="1"/>
  <c r="R60" i="21" s="1"/>
  <c r="Z48" i="1"/>
  <c r="Z48" i="17"/>
  <c r="X49" i="17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J49" i="9"/>
  <c r="J52" i="9" s="1"/>
  <c r="J54" i="9" s="1"/>
  <c r="J57" i="9" s="1"/>
  <c r="J60" i="9" s="1"/>
  <c r="G49" i="8"/>
  <c r="G52" i="8" s="1"/>
  <c r="G54" i="8" s="1"/>
  <c r="G57" i="8" s="1"/>
  <c r="G60" i="8" s="1"/>
  <c r="W49" i="8"/>
  <c r="W52" i="8" s="1"/>
  <c r="W54" i="8" s="1"/>
  <c r="W57" i="8" s="1"/>
  <c r="W60" i="8" s="1"/>
  <c r="H49" i="7"/>
  <c r="H52" i="7" s="1"/>
  <c r="H54" i="7" s="1"/>
  <c r="H57" i="7" s="1"/>
  <c r="H60" i="7" s="1"/>
  <c r="P49" i="7"/>
  <c r="P52" i="7" s="1"/>
  <c r="P54" i="7" s="1"/>
  <c r="P57" i="7" s="1"/>
  <c r="P60" i="7" s="1"/>
  <c r="S49" i="17"/>
  <c r="S52" i="17" s="1"/>
  <c r="S54" i="17" s="1"/>
  <c r="S57" i="17" s="1"/>
  <c r="S60" i="17" s="1"/>
  <c r="R49" i="16"/>
  <c r="R52" i="16" s="1"/>
  <c r="R54" i="16" s="1"/>
  <c r="R57" i="16" s="1"/>
  <c r="R60" i="16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Z33" i="13"/>
  <c r="P49" i="12"/>
  <c r="P52" i="12" s="1"/>
  <c r="P54" i="12" s="1"/>
  <c r="P57" i="12" s="1"/>
  <c r="P60" i="12" s="1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J49" i="2"/>
  <c r="J52" i="2" s="1"/>
  <c r="J54" i="2" s="1"/>
  <c r="J57" i="2" s="1"/>
  <c r="J60" i="2" s="1"/>
  <c r="R49" i="2"/>
  <c r="R52" i="2" s="1"/>
  <c r="R54" i="2" s="1"/>
  <c r="R57" i="2" s="1"/>
  <c r="R60" i="2" s="1"/>
  <c r="Q49" i="2"/>
  <c r="Q52" i="2" s="1"/>
  <c r="Q54" i="2" s="1"/>
  <c r="Q57" i="2" s="1"/>
  <c r="Q60" i="2" s="1"/>
  <c r="Z48" i="2"/>
  <c r="C49" i="1"/>
  <c r="C52" i="1" s="1"/>
  <c r="C54" i="1" s="1"/>
  <c r="C57" i="1" s="1"/>
  <c r="C60" i="1" s="1"/>
  <c r="P49" i="21"/>
  <c r="P52" i="21" s="1"/>
  <c r="P54" i="21" s="1"/>
  <c r="P57" i="21" s="1"/>
  <c r="P60" i="21" s="1"/>
  <c r="D49" i="18"/>
  <c r="D52" i="18" s="1"/>
  <c r="D54" i="18" s="1"/>
  <c r="D57" i="18" s="1"/>
  <c r="D60" i="18" s="1"/>
  <c r="U49" i="7"/>
  <c r="U52" i="7" s="1"/>
  <c r="U54" i="7" s="1"/>
  <c r="U57" i="7" s="1"/>
  <c r="U60" i="7" s="1"/>
  <c r="H49" i="6"/>
  <c r="H52" i="6" s="1"/>
  <c r="H54" i="6" s="1"/>
  <c r="H57" i="6" s="1"/>
  <c r="H60" i="6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X49" i="19"/>
  <c r="Z49" i="19" s="1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T49" i="15"/>
  <c r="T52" i="15" s="1"/>
  <c r="T54" i="15" s="1"/>
  <c r="T57" i="15" s="1"/>
  <c r="T60" i="15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13"/>
  <c r="AA52" i="13" s="1"/>
  <c r="AA54" i="13" s="1"/>
  <c r="AA57" i="13" s="1"/>
  <c r="AA60" i="13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X52" i="1"/>
  <c r="Z49" i="1"/>
  <c r="Y49" i="21"/>
  <c r="Y52" i="21" s="1"/>
  <c r="Y54" i="21" s="1"/>
  <c r="Y57" i="21" s="1"/>
  <c r="Y60" i="21" s="1"/>
  <c r="Z48" i="21"/>
  <c r="Y49" i="11"/>
  <c r="Y52" i="11" s="1"/>
  <c r="Y54" i="11" s="1"/>
  <c r="Y57" i="11" s="1"/>
  <c r="Y60" i="11" s="1"/>
  <c r="Z33" i="11"/>
  <c r="Z49" i="21"/>
  <c r="Z52" i="18"/>
  <c r="Z33" i="1"/>
  <c r="H49" i="21"/>
  <c r="H52" i="21" s="1"/>
  <c r="H54" i="21" s="1"/>
  <c r="H57" i="21" s="1"/>
  <c r="H60" i="21" s="1"/>
  <c r="X52" i="12"/>
  <c r="Z49" i="20"/>
  <c r="X52" i="20"/>
  <c r="X52" i="21"/>
  <c r="X54" i="18"/>
  <c r="Y49" i="14"/>
  <c r="Y52" i="14" s="1"/>
  <c r="Y54" i="14" s="1"/>
  <c r="Y57" i="14" s="1"/>
  <c r="Y60" i="14" s="1"/>
  <c r="Z48" i="14"/>
  <c r="Y49" i="12"/>
  <c r="Y52" i="12" s="1"/>
  <c r="Y54" i="12" s="1"/>
  <c r="Y57" i="12" s="1"/>
  <c r="Y60" i="12" s="1"/>
  <c r="Z33" i="12"/>
  <c r="Z49" i="17"/>
  <c r="X52" i="17"/>
  <c r="Z49" i="14"/>
  <c r="X52" i="14"/>
  <c r="Z33" i="18"/>
  <c r="X49" i="16"/>
  <c r="Z33" i="16"/>
  <c r="Z48" i="15"/>
  <c r="X49" i="15"/>
  <c r="Z54" i="9"/>
  <c r="X57" i="9"/>
  <c r="X52" i="13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R49" i="9"/>
  <c r="R52" i="9" s="1"/>
  <c r="R54" i="9" s="1"/>
  <c r="R57" i="9" s="1"/>
  <c r="R60" i="9" s="1"/>
  <c r="Z49" i="9"/>
  <c r="Y49" i="10"/>
  <c r="Y52" i="10" s="1"/>
  <c r="Y54" i="10" s="1"/>
  <c r="Y57" i="10" s="1"/>
  <c r="Y60" i="10" s="1"/>
  <c r="Z48" i="10"/>
  <c r="Z52" i="8"/>
  <c r="X54" i="8"/>
  <c r="Z49" i="8"/>
  <c r="Z48" i="7"/>
  <c r="X49" i="7"/>
  <c r="Y49" i="4"/>
  <c r="Y52" i="4" s="1"/>
  <c r="Y54" i="4" s="1"/>
  <c r="Y57" i="4" s="1"/>
  <c r="Y60" i="4" s="1"/>
  <c r="Z33" i="4"/>
  <c r="Z52" i="9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X52" i="10"/>
  <c r="J49" i="13"/>
  <c r="J52" i="13" s="1"/>
  <c r="J54" i="13" s="1"/>
  <c r="J57" i="13" s="1"/>
  <c r="J60" i="13" s="1"/>
  <c r="R49" i="13"/>
  <c r="R52" i="13" s="1"/>
  <c r="R54" i="13" s="1"/>
  <c r="R57" i="13" s="1"/>
  <c r="R60" i="13" s="1"/>
  <c r="H49" i="11"/>
  <c r="H52" i="11" s="1"/>
  <c r="H54" i="11" s="1"/>
  <c r="H57" i="11" s="1"/>
  <c r="H60" i="11" s="1"/>
  <c r="P49" i="11"/>
  <c r="P52" i="11" s="1"/>
  <c r="P54" i="11" s="1"/>
  <c r="P57" i="11" s="1"/>
  <c r="P60" i="11" s="1"/>
  <c r="X49" i="11"/>
  <c r="Y49" i="7"/>
  <c r="Y52" i="7" s="1"/>
  <c r="Y54" i="7" s="1"/>
  <c r="Y57" i="7" s="1"/>
  <c r="Y60" i="7" s="1"/>
  <c r="Z33" i="7"/>
  <c r="Y52" i="2"/>
  <c r="Y54" i="2" s="1"/>
  <c r="Y57" i="2" s="1"/>
  <c r="Y60" i="2" s="1"/>
  <c r="X49" i="6"/>
  <c r="Z33" i="6"/>
  <c r="Z52" i="2"/>
  <c r="Z33" i="8"/>
  <c r="Z49" i="5"/>
  <c r="X52" i="5"/>
  <c r="K49" i="8"/>
  <c r="K52" i="8" s="1"/>
  <c r="K54" i="8" s="1"/>
  <c r="K57" i="8" s="1"/>
  <c r="K60" i="8" s="1"/>
  <c r="S49" i="8"/>
  <c r="S52" i="8" s="1"/>
  <c r="S54" i="8" s="1"/>
  <c r="S57" i="8" s="1"/>
  <c r="S60" i="8" s="1"/>
  <c r="AA49" i="8"/>
  <c r="AA52" i="8" s="1"/>
  <c r="AA54" i="8" s="1"/>
  <c r="AA57" i="8" s="1"/>
  <c r="AA60" i="8" s="1"/>
  <c r="Z48" i="4"/>
  <c r="X49" i="4"/>
  <c r="X52" i="3"/>
  <c r="Y49" i="3"/>
  <c r="Y52" i="3" s="1"/>
  <c r="Y54" i="3" s="1"/>
  <c r="Y57" i="3" s="1"/>
  <c r="Y60" i="3" s="1"/>
  <c r="Z48" i="5"/>
  <c r="Z33" i="5"/>
  <c r="Z49" i="2" l="1"/>
  <c r="X52" i="19"/>
  <c r="Z52" i="17"/>
  <c r="X54" i="17"/>
  <c r="Z52" i="20"/>
  <c r="X54" i="20"/>
  <c r="Z49" i="4"/>
  <c r="X52" i="4"/>
  <c r="X60" i="9"/>
  <c r="Z60" i="9" s="1"/>
  <c r="Z57" i="9"/>
  <c r="Z57" i="2"/>
  <c r="X60" i="2"/>
  <c r="Z60" i="2" s="1"/>
  <c r="Z49" i="6"/>
  <c r="X52" i="6"/>
  <c r="Z52" i="21"/>
  <c r="X54" i="21"/>
  <c r="Z49" i="15"/>
  <c r="X52" i="15"/>
  <c r="X52" i="7"/>
  <c r="Z49" i="7"/>
  <c r="Z49" i="12"/>
  <c r="Z52" i="5"/>
  <c r="X54" i="5"/>
  <c r="Z49" i="10"/>
  <c r="Z49" i="16"/>
  <c r="X52" i="16"/>
  <c r="Z49" i="3"/>
  <c r="Z54" i="8"/>
  <c r="X57" i="8"/>
  <c r="Z52" i="13"/>
  <c r="X54" i="13"/>
  <c r="Z52" i="12"/>
  <c r="X54" i="12"/>
  <c r="Z54" i="2"/>
  <c r="Z52" i="10"/>
  <c r="X54" i="10"/>
  <c r="Z52" i="3"/>
  <c r="X54" i="3"/>
  <c r="Z49" i="11"/>
  <c r="X52" i="11"/>
  <c r="Z49" i="13"/>
  <c r="Z52" i="14"/>
  <c r="X54" i="14"/>
  <c r="Z54" i="18"/>
  <c r="X57" i="18"/>
  <c r="Z52" i="19"/>
  <c r="X54" i="19"/>
  <c r="Z52" i="1"/>
  <c r="X54" i="1"/>
  <c r="Z52" i="16" l="1"/>
  <c r="X54" i="16"/>
  <c r="Z54" i="1"/>
  <c r="X57" i="1"/>
  <c r="Z52" i="11"/>
  <c r="X54" i="11"/>
  <c r="Z54" i="21"/>
  <c r="X57" i="21"/>
  <c r="Z54" i="12"/>
  <c r="X57" i="12"/>
  <c r="Z52" i="4"/>
  <c r="X54" i="4"/>
  <c r="Z54" i="5"/>
  <c r="X57" i="5"/>
  <c r="Z54" i="17"/>
  <c r="X57" i="17"/>
  <c r="Z52" i="15"/>
  <c r="X54" i="15"/>
  <c r="Z54" i="19"/>
  <c r="X57" i="19"/>
  <c r="X57" i="13"/>
  <c r="Z54" i="13"/>
  <c r="Z54" i="3"/>
  <c r="X57" i="3"/>
  <c r="Z52" i="6"/>
  <c r="X54" i="6"/>
  <c r="Z54" i="20"/>
  <c r="X57" i="20"/>
  <c r="Z57" i="18"/>
  <c r="X60" i="18"/>
  <c r="Z60" i="18" s="1"/>
  <c r="Z57" i="8"/>
  <c r="X60" i="8"/>
  <c r="Z60" i="8" s="1"/>
  <c r="X57" i="10"/>
  <c r="Z54" i="10"/>
  <c r="Z54" i="14"/>
  <c r="X57" i="14"/>
  <c r="Z52" i="7"/>
  <c r="X54" i="7"/>
  <c r="Z57" i="3" l="1"/>
  <c r="X60" i="3"/>
  <c r="Z60" i="3" s="1"/>
  <c r="Z54" i="11"/>
  <c r="X57" i="11"/>
  <c r="X60" i="17"/>
  <c r="Z60" i="17" s="1"/>
  <c r="Z57" i="17"/>
  <c r="X57" i="7"/>
  <c r="Z54" i="7"/>
  <c r="X60" i="13"/>
  <c r="Z60" i="13" s="1"/>
  <c r="Z57" i="13"/>
  <c r="Z57" i="14"/>
  <c r="X60" i="14"/>
  <c r="Z60" i="14" s="1"/>
  <c r="Z57" i="1"/>
  <c r="X60" i="1"/>
  <c r="Z60" i="1" s="1"/>
  <c r="Z54" i="15"/>
  <c r="X57" i="15"/>
  <c r="X60" i="12"/>
  <c r="Z60" i="12" s="1"/>
  <c r="Z57" i="12"/>
  <c r="Z54" i="16"/>
  <c r="X57" i="16"/>
  <c r="Z57" i="21"/>
  <c r="X60" i="21"/>
  <c r="Z60" i="21" s="1"/>
  <c r="X60" i="5"/>
  <c r="Z60" i="5" s="1"/>
  <c r="Z57" i="5"/>
  <c r="Z57" i="20"/>
  <c r="X60" i="20"/>
  <c r="Z60" i="20" s="1"/>
  <c r="Z57" i="19"/>
  <c r="X60" i="19"/>
  <c r="Z60" i="19" s="1"/>
  <c r="Z54" i="4"/>
  <c r="X57" i="4"/>
  <c r="X57" i="6"/>
  <c r="Z54" i="6"/>
  <c r="X60" i="10"/>
  <c r="Z60" i="10" s="1"/>
  <c r="Z57" i="10"/>
  <c r="Z57" i="15" l="1"/>
  <c r="X60" i="15"/>
  <c r="Z60" i="15" s="1"/>
  <c r="X60" i="6"/>
  <c r="Z60" i="6" s="1"/>
  <c r="Z57" i="6"/>
  <c r="Z57" i="7"/>
  <c r="X60" i="7"/>
  <c r="Z60" i="7" s="1"/>
  <c r="Z57" i="16"/>
  <c r="X60" i="16"/>
  <c r="Z60" i="16" s="1"/>
  <c r="Z57" i="4"/>
  <c r="X60" i="4"/>
  <c r="Z60" i="4" s="1"/>
  <c r="Z57" i="11"/>
  <c r="X60" i="11"/>
  <c r="Z60" i="11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<sst xmlns="http://schemas.openxmlformats.org/spreadsheetml/2006/main" count="3087" uniqueCount="107">
  <si>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</si>
  <si>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</si>
  <si>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</si>
  <si>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</si>
  <si>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</si>
  <si>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</si>
  <si>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</si>
  <si>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</si>
  <si>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</si>
  <si>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</si>
  <si>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</si>
  <si>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</si>
  <si>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</si>
  <si>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</si>
  <si>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</si>
  <si>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</si>
  <si>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</si>
  <si>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</si>
  <si>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</si>
  <si>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</si>
  <si>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</si>
  <si>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</si>
  <si>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</si>
  <si>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</si>
  <si>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</si>
  <si>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</si>
  <si>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</si>
  <si>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</si>
  <si>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</si>
  <si>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</si>
  <si>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</si>
  <si>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</si>
  <si>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</si>
  <si>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</si>
  <si>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</si>
  <si>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</si>
  <si>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</si>
  <si>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</si>
  <si>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</si>
  <si>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</si>
  <si>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</si>
  <si>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</si>
  <si>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</si>
  <si>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</si>
  <si>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</si>
  <si>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</si>
  <si>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</si>
  <si>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</si>
  <si>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</si>
  <si>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</si>
  <si>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</si>
  <si>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</si>
  <si>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</si>
  <si>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</si>
  <si>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</si>
  <si>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</si>
  <si>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</si>
  <si>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</si>
  <si>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</si>
  <si>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</si>
  <si>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</si>
  <si>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</si>
  <si>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</si>
  <si>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</si>
  <si>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</si>
  <si>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</si>
  <si>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</si>
  <si>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</si>
  <si>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</si>
  <si>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</si>
  <si>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</si>
  <si>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</si>
  <si>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</si>
  <si>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</si>
  <si>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</si>
  <si>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</si>
  <si>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</si>
  <si>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</si>
  <si>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</si>
  <si>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</si>
  <si>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</si>
  <si>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</si>
  <si>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</si>
  <si>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</si>
  <si>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</si>
  <si>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</si>
  <si>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2nd Quarter ended 31 December 2025 (Figures Finalised as at 2026/01/30)</t>
  </si>
  <si>
    <t>Mpumalanga: Mkhondo (MP303) - Table C4 Quarterly Budgeted Financial Performance ( Waste water management                             ) for 2nd Quarter ended 31 December 2025 (Figures Finalised as at 2026/01/30)</t>
  </si>
  <si>
    <t>Mpumalanga: Pixley Ka Seme (MP) (MP304) - Table C4 Quarterly Budgeted Financial Performance ( Waste water management                             ) for 2nd Quarter ended 31 December 2025 (Figures Finalised as at 2026/01/30)</t>
  </si>
  <si>
    <t>Mpumalanga: Lekwa (MP305) - Table C4 Quarterly Budgeted Financial Performance ( Waste water management                             ) for 2nd Quarter ended 31 December 2025 (Figures Finalised as at 2026/01/30)</t>
  </si>
  <si>
    <t>Mpumalanga: Dipaleseng (MP306) - Table C4 Quarterly Budgeted Financial Performance ( Waste water management                             ) for 2nd Quarter ended 31 December 2025 (Figures Finalised as at 2026/01/30)</t>
  </si>
  <si>
    <t>Mpumalanga: Govan Mbeki (MP307) - Table C4 Quarterly Budgeted Financial Performance ( Waste water management                             ) for 2nd Quarter ended 31 December 2025 (Figures Finalised as at 2026/01/30)</t>
  </si>
  <si>
    <t>Mpumalanga: Gert Sibande (DC30) - Table C4 Quarterly Budgeted Financial Performance ( Waste water management                             ) for 2nd Quarter ended 31 December 2025 (Figures Finalised as at 2026/01/30)</t>
  </si>
  <si>
    <t>Mpumalanga: Victor Khanye (MP311) - Table C4 Quarterly Budgeted Financial Performance ( Waste water management                             ) for 2nd Quarter ended 31 December 2025 (Figures Finalised as at 2026/01/30)</t>
  </si>
  <si>
    <t>Mpumalanga: Emalahleni (MP) (MP312) - Table C4 Quarterly Budgeted Financial Performance ( Waste water management                             ) for 2nd Quarter ended 31 December 2025 (Figures Finalised as at 2026/01/30)</t>
  </si>
  <si>
    <t>Mpumalanga: Steve Tshwete (MP313) - Table C4 Quarterly Budgeted Financial Performance ( Waste water management                             ) for 2nd Quarter ended 31 December 2025 (Figures Finalised as at 2026/01/30)</t>
  </si>
  <si>
    <t>Mpumalanga: Emakhazeni (MP314) - Table C4 Quarterly Budgeted Financial Performance ( Waste water management                             ) for 2nd Quarter ended 31 December 2025 (Figures Finalised as at 2026/01/30)</t>
  </si>
  <si>
    <t>Mpumalanga: Thembisile Hani (MP315) - Table C4 Quarterly Budgeted Financial Performance ( Waste water management                             ) for 2nd Quarter ended 31 December 2025 (Figures Finalised as at 2026/01/30)</t>
  </si>
  <si>
    <t>Mpumalanga: Dr J.S. Moroka (MP316) - Table C4 Quarterly Budgeted Financial Performance ( Waste water management                             ) for 2nd Quarter ended 31 December 2025 (Figures Finalised as at 2026/01/30)</t>
  </si>
  <si>
    <t>Mpumalanga: Nkangala (DC31) - Table C4 Quarterly Budgeted Financial Performance ( Waste water management                             ) for 2nd Quarter ended 31 December 2025 (Figures Finalised as at 2026/01/30)</t>
  </si>
  <si>
    <t>Mpumalanga: Thaba Chweu (MP321) - Table C4 Quarterly Budgeted Financial Performance ( Waste water management                             ) for 2nd Quarter ended 31 December 2025 (Figures Finalised as at 2026/01/30)</t>
  </si>
  <si>
    <t>Mpumalanga: Nkomazi (MP324) - Table C4 Quarterly Budgeted Financial Performance ( Waste water management                             ) for 2nd Quarter ended 31 December 2025 (Figures Finalised as at 2026/01/30)</t>
  </si>
  <si>
    <t>Mpumalanga: Bushbuckridge (MP325) - Table C4 Quarterly Budgeted Financial Performance ( Waste water management                             ) for 2nd Quarter ended 31 December 2025 (Figures Finalised as at 2026/01/30)</t>
  </si>
  <si>
    <t>Mpumalanga: City of Mbombela (MP326) - Table C4 Quarterly Budgeted Financial Performance ( Waste water management                             ) for 2nd Quarter ended 31 December 2025 (Figures Finalised as at 2026/01/30)</t>
  </si>
  <si>
    <t>Mpumalanga: Ehlanzeni (DC32)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</si>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</sst>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12108759</v>
      </c>
      <c r="D8" s="20"/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>
        <v>1179213</v>
      </c>
      <c r="L8" s="22">
        <v>1173298</v>
      </c>
      <c r="M8" s="22">
        <v>1179018</v>
      </c>
      <c r="N8" s="22">
        <v>3531529</v>
      </c>
      <c r="O8" s="22"/>
      <c r="P8" s="22"/>
      <c r="Q8" s="22"/>
      <c r="R8" s="22"/>
      <c r="S8" s="22"/>
      <c r="T8" s="22"/>
      <c r="U8" s="22"/>
      <c r="V8" s="22"/>
      <c r="W8" s="22">
        <v>6917593</v>
      </c>
      <c r="X8" s="22">
        <v>6568350</v>
      </c>
      <c r="Y8" s="22">
        <v>349243</v>
      </c>
      <c r="Z8" s="23">
        <v>5.3170583175378896</v>
      </c>
      <c r="AA8" s="20">
        <v>13136695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7289416</v>
      </c>
      <c r="D13" s="20"/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>
        <v>650009</v>
      </c>
      <c r="L13" s="22">
        <v>659001</v>
      </c>
      <c r="M13" s="22">
        <v>668151</v>
      </c>
      <c r="N13" s="22">
        <v>1977161</v>
      </c>
      <c r="O13" s="22"/>
      <c r="P13" s="22"/>
      <c r="Q13" s="22"/>
      <c r="R13" s="22"/>
      <c r="S13" s="22"/>
      <c r="T13" s="22"/>
      <c r="U13" s="22"/>
      <c r="V13" s="22"/>
      <c r="W13" s="22">
        <v>3866348</v>
      </c>
      <c r="X13" s="22">
        <v>2528238</v>
      </c>
      <c r="Y13" s="22">
        <v>1338110</v>
      </c>
      <c r="Z13" s="23">
        <v>52.926583652330194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19398175</v>
      </c>
      <c r="D33" s="29">
        <f t="shared" ref="D33:Y33" si="0">SUM(D6:D32)</f>
        <v>0</v>
      </c>
      <c r="E33" s="30">
        <f t="shared" si="0"/>
        <v>18193171</v>
      </c>
      <c r="F33" s="31">
        <f t="shared" si="0"/>
        <v>18193171</v>
      </c>
      <c r="G33" s="31">
        <f t="shared" si="0"/>
        <v>1685652</v>
      </c>
      <c r="H33" s="31">
        <f t="shared" si="0"/>
        <v>1781439</v>
      </c>
      <c r="I33" s="31">
        <f t="shared" si="0"/>
        <v>1808160</v>
      </c>
      <c r="J33" s="31">
        <f t="shared" si="0"/>
        <v>5275251</v>
      </c>
      <c r="K33" s="31">
        <f t="shared" si="0"/>
        <v>1829222</v>
      </c>
      <c r="L33" s="31">
        <f t="shared" si="0"/>
        <v>1832299</v>
      </c>
      <c r="M33" s="31">
        <f t="shared" si="0"/>
        <v>1847169</v>
      </c>
      <c r="N33" s="31">
        <f t="shared" si="0"/>
        <v>5508690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10783941</v>
      </c>
      <c r="X33" s="31">
        <f t="shared" si="0"/>
        <v>9096588</v>
      </c>
      <c r="Y33" s="31">
        <f t="shared" si="0"/>
        <v>1687353</v>
      </c>
      <c r="Z33" s="32">
        <f>+IF(X33&lt;&gt;0,+(Y33/X33)*100,0)</f>
        <v>18.549295626008345</v>
      </c>
      <c r="AA33" s="29">
        <f>SUM(AA6:AA32)</f>
        <v>18193171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2272082</v>
      </c>
      <c r="D35" s="20"/>
      <c r="E35" s="21">
        <v>3718104</v>
      </c>
      <c r="F35" s="22">
        <v>3718104</v>
      </c>
      <c r="G35" s="22">
        <v>188642</v>
      </c>
      <c r="H35" s="22">
        <v>191628</v>
      </c>
      <c r="I35" s="22">
        <v>190669</v>
      </c>
      <c r="J35" s="22">
        <v>570939</v>
      </c>
      <c r="K35" s="22">
        <v>190874</v>
      </c>
      <c r="L35" s="22">
        <v>176878</v>
      </c>
      <c r="M35" s="22">
        <v>373760</v>
      </c>
      <c r="N35" s="22">
        <v>741512</v>
      </c>
      <c r="O35" s="22"/>
      <c r="P35" s="22"/>
      <c r="Q35" s="22"/>
      <c r="R35" s="22"/>
      <c r="S35" s="22"/>
      <c r="T35" s="22"/>
      <c r="U35" s="22"/>
      <c r="V35" s="22"/>
      <c r="W35" s="22">
        <v>1312451</v>
      </c>
      <c r="X35" s="22">
        <v>1859058</v>
      </c>
      <c r="Y35" s="22">
        <v>-546607</v>
      </c>
      <c r="Z35" s="23">
        <v>-29.402363992946967</v>
      </c>
      <c r="AA35" s="20">
        <v>3718104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2505719</v>
      </c>
      <c r="F44" s="22">
        <v>2505719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1252860</v>
      </c>
      <c r="Y44" s="22">
        <v>-1252860</v>
      </c>
      <c r="Z44" s="23">
        <v>-100</v>
      </c>
      <c r="AA44" s="20">
        <v>2505719</v>
      </c>
    </row>
    <row r="45" spans="1:27" x14ac:dyDescent="0.25">
      <c r="A45" s="19" t="s">
        <v>70</v>
      </c>
      <c r="B45" s="15" t="s">
        <v>32</v>
      </c>
      <c r="C45" s="20">
        <v>22413</v>
      </c>
      <c r="D45" s="20"/>
      <c r="E45" s="21"/>
      <c r="F45" s="22"/>
      <c r="G45" s="22"/>
      <c r="H45" s="22"/>
      <c r="I45" s="22"/>
      <c r="J45" s="22"/>
      <c r="K45" s="22">
        <v>1557</v>
      </c>
      <c r="L45" s="22">
        <v>1417</v>
      </c>
      <c r="M45" s="22">
        <v>3087</v>
      </c>
      <c r="N45" s="22">
        <v>6061</v>
      </c>
      <c r="O45" s="22"/>
      <c r="P45" s="22"/>
      <c r="Q45" s="22"/>
      <c r="R45" s="22"/>
      <c r="S45" s="22"/>
      <c r="T45" s="22"/>
      <c r="U45" s="22"/>
      <c r="V45" s="22"/>
      <c r="W45" s="22">
        <v>6061</v>
      </c>
      <c r="X45" s="22"/>
      <c r="Y45" s="22">
        <v>6061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143082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2437577</v>
      </c>
      <c r="D48" s="29">
        <f t="shared" ref="D48:Y48" si="1">SUM(D35:D47)</f>
        <v>0</v>
      </c>
      <c r="E48" s="30">
        <f t="shared" si="1"/>
        <v>6223823</v>
      </c>
      <c r="F48" s="31">
        <f t="shared" si="1"/>
        <v>6223823</v>
      </c>
      <c r="G48" s="31">
        <f t="shared" si="1"/>
        <v>188642</v>
      </c>
      <c r="H48" s="31">
        <f t="shared" si="1"/>
        <v>191628</v>
      </c>
      <c r="I48" s="31">
        <f t="shared" si="1"/>
        <v>190669</v>
      </c>
      <c r="J48" s="31">
        <f t="shared" si="1"/>
        <v>570939</v>
      </c>
      <c r="K48" s="31">
        <f t="shared" si="1"/>
        <v>192431</v>
      </c>
      <c r="L48" s="31">
        <f t="shared" si="1"/>
        <v>178295</v>
      </c>
      <c r="M48" s="31">
        <f t="shared" si="1"/>
        <v>376847</v>
      </c>
      <c r="N48" s="31">
        <f t="shared" si="1"/>
        <v>747573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1318512</v>
      </c>
      <c r="X48" s="31">
        <f t="shared" si="1"/>
        <v>3111918</v>
      </c>
      <c r="Y48" s="31">
        <f t="shared" si="1"/>
        <v>-1793406</v>
      </c>
      <c r="Z48" s="32">
        <f>+IF(X48&lt;&gt;0,+(Y48/X48)*100,0)</f>
        <v>-57.630246041187462</v>
      </c>
      <c r="AA48" s="29">
        <f>SUM(AA35:AA47)</f>
        <v>6223823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16960598</v>
      </c>
      <c r="D49" s="39">
        <f t="shared" si="2"/>
        <v>0</v>
      </c>
      <c r="E49" s="40">
        <f t="shared" si="2"/>
        <v>11969348</v>
      </c>
      <c r="F49" s="41">
        <f t="shared" si="2"/>
        <v>11969348</v>
      </c>
      <c r="G49" s="41">
        <f t="shared" si="2"/>
        <v>1497010</v>
      </c>
      <c r="H49" s="41">
        <f t="shared" si="2"/>
        <v>1589811</v>
      </c>
      <c r="I49" s="41">
        <f t="shared" si="2"/>
        <v>1617491</v>
      </c>
      <c r="J49" s="41">
        <f t="shared" si="2"/>
        <v>4704312</v>
      </c>
      <c r="K49" s="41">
        <f t="shared" si="2"/>
        <v>1636791</v>
      </c>
      <c r="L49" s="41">
        <f t="shared" si="2"/>
        <v>1654004</v>
      </c>
      <c r="M49" s="41">
        <f t="shared" si="2"/>
        <v>1470322</v>
      </c>
      <c r="N49" s="41">
        <f t="shared" si="2"/>
        <v>4761117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9465429</v>
      </c>
      <c r="X49" s="41">
        <f t="shared" si="2"/>
        <v>5984670</v>
      </c>
      <c r="Y49" s="41">
        <f t="shared" si="2"/>
        <v>3480759</v>
      </c>
      <c r="Z49" s="42">
        <f>+IF(X49&lt;&gt;0,+(Y49/X49)*100,0)</f>
        <v>58.161251998857075</v>
      </c>
      <c r="AA49" s="39">
        <f>+AA33-AA48</f>
        <v>11969348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1305</v>
      </c>
      <c r="M50" s="22"/>
      <c r="N50" s="22">
        <v>1305</v>
      </c>
      <c r="O50" s="22"/>
      <c r="P50" s="22"/>
      <c r="Q50" s="22"/>
      <c r="R50" s="22"/>
      <c r="S50" s="22"/>
      <c r="T50" s="22"/>
      <c r="U50" s="22"/>
      <c r="V50" s="22"/>
      <c r="W50" s="22">
        <v>1305</v>
      </c>
      <c r="X50" s="22"/>
      <c r="Y50" s="22">
        <v>1305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16960598</v>
      </c>
      <c r="D52" s="48">
        <f t="shared" si="3"/>
        <v>0</v>
      </c>
      <c r="E52" s="49">
        <f t="shared" si="3"/>
        <v>11969348</v>
      </c>
      <c r="F52" s="50">
        <f t="shared" si="3"/>
        <v>11969348</v>
      </c>
      <c r="G52" s="50">
        <f t="shared" si="3"/>
        <v>1497010</v>
      </c>
      <c r="H52" s="50">
        <f t="shared" si="3"/>
        <v>1589811</v>
      </c>
      <c r="I52" s="50">
        <f t="shared" si="3"/>
        <v>1617491</v>
      </c>
      <c r="J52" s="50">
        <f t="shared" si="3"/>
        <v>4704312</v>
      </c>
      <c r="K52" s="50">
        <f t="shared" si="3"/>
        <v>1636791</v>
      </c>
      <c r="L52" s="50">
        <f t="shared" si="3"/>
        <v>1655309</v>
      </c>
      <c r="M52" s="50">
        <f t="shared" si="3"/>
        <v>1470322</v>
      </c>
      <c r="N52" s="50">
        <f t="shared" si="3"/>
        <v>4762422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9466734</v>
      </c>
      <c r="X52" s="50">
        <f t="shared" si="3"/>
        <v>5984670</v>
      </c>
      <c r="Y52" s="50">
        <f t="shared" si="3"/>
        <v>3482064</v>
      </c>
      <c r="Z52" s="51">
        <f>+IF(X52&lt;&gt;0,+(Y52/X52)*100,0)</f>
        <v>58.183057712455323</v>
      </c>
      <c r="AA52" s="48">
        <f>SUM(AA49:AA51)</f>
        <v>11969348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16960598</v>
      </c>
      <c r="D54" s="54">
        <f>+D52-D53</f>
        <v>0</v>
      </c>
      <c r="E54" s="55">
        <f t="shared" si="4"/>
        <v>11969348</v>
      </c>
      <c r="F54" s="56">
        <f t="shared" si="4"/>
        <v>11969348</v>
      </c>
      <c r="G54" s="56">
        <f t="shared" si="4"/>
        <v>1497010</v>
      </c>
      <c r="H54" s="56">
        <f t="shared" si="4"/>
        <v>1589811</v>
      </c>
      <c r="I54" s="56">
        <f t="shared" si="4"/>
        <v>1617491</v>
      </c>
      <c r="J54" s="56">
        <f t="shared" si="4"/>
        <v>4704312</v>
      </c>
      <c r="K54" s="56">
        <f t="shared" si="4"/>
        <v>1636791</v>
      </c>
      <c r="L54" s="56">
        <f t="shared" si="4"/>
        <v>1655309</v>
      </c>
      <c r="M54" s="56">
        <f t="shared" si="4"/>
        <v>1470322</v>
      </c>
      <c r="N54" s="56">
        <f t="shared" si="4"/>
        <v>4762422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9466734</v>
      </c>
      <c r="X54" s="56">
        <f t="shared" si="4"/>
        <v>5984670</v>
      </c>
      <c r="Y54" s="56">
        <f t="shared" si="4"/>
        <v>3482064</v>
      </c>
      <c r="Z54" s="57">
        <f>+IF(X54&lt;&gt;0,+(Y54/X54)*100,0)</f>
        <v>58.183057712455323</v>
      </c>
      <c r="AA54" s="54">
        <f>+AA52-AA53</f>
        <v>11969348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16960598</v>
      </c>
      <c r="D57" s="48">
        <f>SUM(D54:D56)</f>
        <v>0</v>
      </c>
      <c r="E57" s="49">
        <f t="shared" si="5"/>
        <v>11969348</v>
      </c>
      <c r="F57" s="50">
        <f t="shared" si="5"/>
        <v>11969348</v>
      </c>
      <c r="G57" s="50">
        <f t="shared" si="5"/>
        <v>1497010</v>
      </c>
      <c r="H57" s="50">
        <f t="shared" si="5"/>
        <v>1589811</v>
      </c>
      <c r="I57" s="50">
        <f t="shared" si="5"/>
        <v>1617491</v>
      </c>
      <c r="J57" s="50">
        <f t="shared" si="5"/>
        <v>4704312</v>
      </c>
      <c r="K57" s="50">
        <f t="shared" si="5"/>
        <v>1636791</v>
      </c>
      <c r="L57" s="50">
        <f t="shared" si="5"/>
        <v>1655309</v>
      </c>
      <c r="M57" s="50">
        <f t="shared" si="5"/>
        <v>1470322</v>
      </c>
      <c r="N57" s="50">
        <f t="shared" si="5"/>
        <v>4762422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9466734</v>
      </c>
      <c r="X57" s="50">
        <f t="shared" si="5"/>
        <v>5984670</v>
      </c>
      <c r="Y57" s="50">
        <f t="shared" si="5"/>
        <v>3482064</v>
      </c>
      <c r="Z57" s="51">
        <f>+IF(X57&lt;&gt;0,+(Y57/X57)*100,0)</f>
        <v>58.183057712455323</v>
      </c>
      <c r="AA57" s="48">
        <f>SUM(AA54:AA56)</f>
        <v>11969348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16960598</v>
      </c>
      <c r="D60" s="65">
        <f>SUM(D57:D59)</f>
        <v>0</v>
      </c>
      <c r="E60" s="66">
        <f t="shared" si="6"/>
        <v>11969348</v>
      </c>
      <c r="F60" s="67">
        <f t="shared" si="6"/>
        <v>11969348</v>
      </c>
      <c r="G60" s="67">
        <f t="shared" si="6"/>
        <v>1497010</v>
      </c>
      <c r="H60" s="67">
        <f t="shared" si="6"/>
        <v>1589811</v>
      </c>
      <c r="I60" s="67">
        <f t="shared" si="6"/>
        <v>1617491</v>
      </c>
      <c r="J60" s="67">
        <f t="shared" si="6"/>
        <v>4704312</v>
      </c>
      <c r="K60" s="67">
        <f t="shared" si="6"/>
        <v>1636791</v>
      </c>
      <c r="L60" s="67">
        <f t="shared" si="6"/>
        <v>1655309</v>
      </c>
      <c r="M60" s="67">
        <f t="shared" si="6"/>
        <v>1470322</v>
      </c>
      <c r="N60" s="67">
        <f t="shared" si="6"/>
        <v>4762422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9466734</v>
      </c>
      <c r="X60" s="67">
        <f t="shared" si="6"/>
        <v>5984670</v>
      </c>
      <c r="Y60" s="67">
        <f t="shared" si="6"/>
        <v>3482064</v>
      </c>
      <c r="Z60" s="68">
        <f>+IF(X60&lt;&gt;0,+(Y60/X60)*100,0)</f>
        <v>58.183057712455323</v>
      </c>
      <c r="AA60" s="65">
        <f>SUM(AA57:AA59)</f>
        <v>11969348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60383485</v>
      </c>
      <c r="D8" s="20"/>
      <c r="E8" s="21">
        <v>67901061</v>
      </c>
      <c r="F8" s="22">
        <v>67901061</v>
      </c>
      <c r="G8" s="22">
        <v>5525152</v>
      </c>
      <c r="H8" s="22">
        <v>5456009</v>
      </c>
      <c r="I8" s="22">
        <v>5457749</v>
      </c>
      <c r="J8" s="22">
        <v>16438910</v>
      </c>
      <c r="K8" s="22">
        <v>5225179</v>
      </c>
      <c r="L8" s="22">
        <v>5440195</v>
      </c>
      <c r="M8" s="22">
        <v>5428358</v>
      </c>
      <c r="N8" s="22">
        <v>16093732</v>
      </c>
      <c r="O8" s="22"/>
      <c r="P8" s="22"/>
      <c r="Q8" s="22"/>
      <c r="R8" s="22"/>
      <c r="S8" s="22"/>
      <c r="T8" s="22"/>
      <c r="U8" s="22"/>
      <c r="V8" s="22"/>
      <c r="W8" s="22">
        <v>32532642</v>
      </c>
      <c r="X8" s="22">
        <v>33950520</v>
      </c>
      <c r="Y8" s="22">
        <v>-1417878</v>
      </c>
      <c r="Z8" s="23">
        <v>-4.1763071670183542</v>
      </c>
      <c r="AA8" s="20">
        <v>67901061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6844724</v>
      </c>
      <c r="D13" s="20"/>
      <c r="E13" s="21">
        <v>8298758</v>
      </c>
      <c r="F13" s="22">
        <v>8298758</v>
      </c>
      <c r="G13" s="22">
        <v>518762</v>
      </c>
      <c r="H13" s="22">
        <v>523294</v>
      </c>
      <c r="I13" s="22">
        <v>523357</v>
      </c>
      <c r="J13" s="22">
        <v>1565413</v>
      </c>
      <c r="K13" s="22">
        <v>523710</v>
      </c>
      <c r="L13" s="22">
        <v>537922</v>
      </c>
      <c r="M13" s="22">
        <v>546764</v>
      </c>
      <c r="N13" s="22">
        <v>1608396</v>
      </c>
      <c r="O13" s="22"/>
      <c r="P13" s="22"/>
      <c r="Q13" s="22"/>
      <c r="R13" s="22"/>
      <c r="S13" s="22"/>
      <c r="T13" s="22"/>
      <c r="U13" s="22"/>
      <c r="V13" s="22"/>
      <c r="W13" s="22">
        <v>3173809</v>
      </c>
      <c r="X13" s="22">
        <v>4149378</v>
      </c>
      <c r="Y13" s="22">
        <v>-975569</v>
      </c>
      <c r="Z13" s="23">
        <v>-23.51121059590136</v>
      </c>
      <c r="AA13" s="20">
        <v>8298758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1346768</v>
      </c>
      <c r="D29" s="20"/>
      <c r="E29" s="21"/>
      <c r="F29" s="22"/>
      <c r="G29" s="22">
        <v>117088</v>
      </c>
      <c r="H29" s="22">
        <v>116920</v>
      </c>
      <c r="I29" s="22">
        <v>116920</v>
      </c>
      <c r="J29" s="22">
        <v>350928</v>
      </c>
      <c r="K29" s="22">
        <v>109360</v>
      </c>
      <c r="L29" s="22">
        <v>109360</v>
      </c>
      <c r="M29" s="22">
        <v>109360</v>
      </c>
      <c r="N29" s="22">
        <v>328080</v>
      </c>
      <c r="O29" s="22"/>
      <c r="P29" s="22"/>
      <c r="Q29" s="22"/>
      <c r="R29" s="22"/>
      <c r="S29" s="22"/>
      <c r="T29" s="22"/>
      <c r="U29" s="22"/>
      <c r="V29" s="22"/>
      <c r="W29" s="22">
        <v>679008</v>
      </c>
      <c r="X29" s="22"/>
      <c r="Y29" s="22">
        <v>679008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68574977</v>
      </c>
      <c r="D33" s="29">
        <f t="shared" ref="D33:Y33" si="0">SUM(D6:D32)</f>
        <v>0</v>
      </c>
      <c r="E33" s="30">
        <f t="shared" si="0"/>
        <v>76199819</v>
      </c>
      <c r="F33" s="31">
        <f t="shared" si="0"/>
        <v>76199819</v>
      </c>
      <c r="G33" s="31">
        <f t="shared" si="0"/>
        <v>6161002</v>
      </c>
      <c r="H33" s="31">
        <f t="shared" si="0"/>
        <v>6096223</v>
      </c>
      <c r="I33" s="31">
        <f t="shared" si="0"/>
        <v>6098026</v>
      </c>
      <c r="J33" s="31">
        <f t="shared" si="0"/>
        <v>18355251</v>
      </c>
      <c r="K33" s="31">
        <f t="shared" si="0"/>
        <v>5858249</v>
      </c>
      <c r="L33" s="31">
        <f t="shared" si="0"/>
        <v>6087477</v>
      </c>
      <c r="M33" s="31">
        <f t="shared" si="0"/>
        <v>6084482</v>
      </c>
      <c r="N33" s="31">
        <f t="shared" si="0"/>
        <v>18030208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36385459</v>
      </c>
      <c r="X33" s="31">
        <f t="shared" si="0"/>
        <v>38099898</v>
      </c>
      <c r="Y33" s="31">
        <f t="shared" si="0"/>
        <v>-1714439</v>
      </c>
      <c r="Z33" s="32">
        <f>+IF(X33&lt;&gt;0,+(Y33/X33)*100,0)</f>
        <v>-4.4998519418608423</v>
      </c>
      <c r="AA33" s="29">
        <f>SUM(AA6:AA32)</f>
        <v>76199819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20523727</v>
      </c>
      <c r="D35" s="20"/>
      <c r="E35" s="21">
        <v>15841955</v>
      </c>
      <c r="F35" s="22">
        <v>15841955</v>
      </c>
      <c r="G35" s="22">
        <v>2352324</v>
      </c>
      <c r="H35" s="22">
        <v>2500547</v>
      </c>
      <c r="I35" s="22">
        <v>2566451</v>
      </c>
      <c r="J35" s="22">
        <v>7419322</v>
      </c>
      <c r="K35" s="22">
        <v>2167674</v>
      </c>
      <c r="L35" s="22">
        <v>2213518</v>
      </c>
      <c r="M35" s="22">
        <v>2267196</v>
      </c>
      <c r="N35" s="22">
        <v>6648388</v>
      </c>
      <c r="O35" s="22"/>
      <c r="P35" s="22"/>
      <c r="Q35" s="22"/>
      <c r="R35" s="22"/>
      <c r="S35" s="22"/>
      <c r="T35" s="22"/>
      <c r="U35" s="22"/>
      <c r="V35" s="22"/>
      <c r="W35" s="22">
        <v>14067710</v>
      </c>
      <c r="X35" s="22">
        <v>7921032</v>
      </c>
      <c r="Y35" s="22">
        <v>6146678</v>
      </c>
      <c r="Z35" s="23">
        <v>77.599459262378943</v>
      </c>
      <c r="AA35" s="20">
        <v>15841955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2306907</v>
      </c>
      <c r="D38" s="20"/>
      <c r="E38" s="21">
        <v>2372088</v>
      </c>
      <c r="F38" s="22">
        <v>2372088</v>
      </c>
      <c r="G38" s="22">
        <v>26844</v>
      </c>
      <c r="H38" s="22">
        <v>35457</v>
      </c>
      <c r="I38" s="22">
        <v>39274</v>
      </c>
      <c r="J38" s="22">
        <v>101575</v>
      </c>
      <c r="K38" s="22">
        <v>135763</v>
      </c>
      <c r="L38" s="22">
        <v>25683</v>
      </c>
      <c r="M38" s="22">
        <v>20646</v>
      </c>
      <c r="N38" s="22">
        <v>182092</v>
      </c>
      <c r="O38" s="22"/>
      <c r="P38" s="22"/>
      <c r="Q38" s="22"/>
      <c r="R38" s="22"/>
      <c r="S38" s="22"/>
      <c r="T38" s="22"/>
      <c r="U38" s="22"/>
      <c r="V38" s="22"/>
      <c r="W38" s="22">
        <v>283667</v>
      </c>
      <c r="X38" s="22">
        <v>1186056</v>
      </c>
      <c r="Y38" s="22">
        <v>-902389</v>
      </c>
      <c r="Z38" s="23">
        <v>-76.083169766014421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12463785</v>
      </c>
      <c r="D39" s="20"/>
      <c r="E39" s="21">
        <v>83570393</v>
      </c>
      <c r="F39" s="22">
        <v>83570393</v>
      </c>
      <c r="G39" s="22"/>
      <c r="H39" s="22">
        <v>70550</v>
      </c>
      <c r="I39" s="22">
        <v>44290</v>
      </c>
      <c r="J39" s="22">
        <v>114840</v>
      </c>
      <c r="K39" s="22">
        <v>359353</v>
      </c>
      <c r="L39" s="22">
        <v>57328</v>
      </c>
      <c r="M39" s="22">
        <v>150369</v>
      </c>
      <c r="N39" s="22">
        <v>567050</v>
      </c>
      <c r="O39" s="22"/>
      <c r="P39" s="22"/>
      <c r="Q39" s="22"/>
      <c r="R39" s="22"/>
      <c r="S39" s="22"/>
      <c r="T39" s="22"/>
      <c r="U39" s="22"/>
      <c r="V39" s="22"/>
      <c r="W39" s="22">
        <v>681890</v>
      </c>
      <c r="X39" s="22">
        <v>41785200</v>
      </c>
      <c r="Y39" s="22">
        <v>-41103310</v>
      </c>
      <c r="Z39" s="23">
        <v>-98.368106410882319</v>
      </c>
      <c r="AA39" s="20">
        <v>83570393</v>
      </c>
    </row>
    <row r="40" spans="1:27" x14ac:dyDescent="0.25">
      <c r="A40" s="19" t="s">
        <v>66</v>
      </c>
      <c r="B40" s="15" t="s">
        <v>32</v>
      </c>
      <c r="C40" s="20">
        <v>3534432</v>
      </c>
      <c r="D40" s="20"/>
      <c r="E40" s="21">
        <v>25777429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12888720</v>
      </c>
      <c r="Y40" s="22">
        <v>-12888720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292500</v>
      </c>
      <c r="D42" s="20"/>
      <c r="E42" s="21">
        <v>1576119</v>
      </c>
      <c r="F42" s="22">
        <v>1576119</v>
      </c>
      <c r="G42" s="22"/>
      <c r="H42" s="22"/>
      <c r="I42" s="22"/>
      <c r="J42" s="22"/>
      <c r="K42" s="22">
        <v>-767</v>
      </c>
      <c r="L42" s="22"/>
      <c r="M42" s="22">
        <v>76250</v>
      </c>
      <c r="N42" s="22">
        <v>75483</v>
      </c>
      <c r="O42" s="22"/>
      <c r="P42" s="22"/>
      <c r="Q42" s="22"/>
      <c r="R42" s="22"/>
      <c r="S42" s="22"/>
      <c r="T42" s="22"/>
      <c r="U42" s="22"/>
      <c r="V42" s="22"/>
      <c r="W42" s="22">
        <v>75483</v>
      </c>
      <c r="X42" s="22">
        <v>788076</v>
      </c>
      <c r="Y42" s="22">
        <v>-712593</v>
      </c>
      <c r="Z42" s="23">
        <v>-90.421862866018003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408881</v>
      </c>
      <c r="D45" s="20"/>
      <c r="E45" s="21">
        <v>472384</v>
      </c>
      <c r="F45" s="22">
        <v>472384</v>
      </c>
      <c r="G45" s="22"/>
      <c r="H45" s="22">
        <v>9097</v>
      </c>
      <c r="I45" s="22">
        <v>8679</v>
      </c>
      <c r="J45" s="22">
        <v>17776</v>
      </c>
      <c r="K45" s="22">
        <v>31334</v>
      </c>
      <c r="L45" s="22">
        <v>14045</v>
      </c>
      <c r="M45" s="22">
        <v>13229</v>
      </c>
      <c r="N45" s="22">
        <v>58608</v>
      </c>
      <c r="O45" s="22"/>
      <c r="P45" s="22"/>
      <c r="Q45" s="22"/>
      <c r="R45" s="22"/>
      <c r="S45" s="22"/>
      <c r="T45" s="22"/>
      <c r="U45" s="22"/>
      <c r="V45" s="22"/>
      <c r="W45" s="22">
        <v>76384</v>
      </c>
      <c r="X45" s="22">
        <v>236208</v>
      </c>
      <c r="Y45" s="22">
        <v>-159824</v>
      </c>
      <c r="Z45" s="23">
        <v>-67.662399241346606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-9783177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29747055</v>
      </c>
      <c r="D48" s="29">
        <f t="shared" ref="D48:Y48" si="1">SUM(D35:D47)</f>
        <v>0</v>
      </c>
      <c r="E48" s="30">
        <f t="shared" si="1"/>
        <v>129610368</v>
      </c>
      <c r="F48" s="31">
        <f t="shared" si="1"/>
        <v>129610368</v>
      </c>
      <c r="G48" s="31">
        <f t="shared" si="1"/>
        <v>2379168</v>
      </c>
      <c r="H48" s="31">
        <f t="shared" si="1"/>
        <v>2615651</v>
      </c>
      <c r="I48" s="31">
        <f t="shared" si="1"/>
        <v>2658694</v>
      </c>
      <c r="J48" s="31">
        <f t="shared" si="1"/>
        <v>7653513</v>
      </c>
      <c r="K48" s="31">
        <f t="shared" si="1"/>
        <v>2693357</v>
      </c>
      <c r="L48" s="31">
        <f t="shared" si="1"/>
        <v>2310574</v>
      </c>
      <c r="M48" s="31">
        <f t="shared" si="1"/>
        <v>2527690</v>
      </c>
      <c r="N48" s="31">
        <f t="shared" si="1"/>
        <v>7531621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15185134</v>
      </c>
      <c r="X48" s="31">
        <f t="shared" si="1"/>
        <v>64805292</v>
      </c>
      <c r="Y48" s="31">
        <f t="shared" si="1"/>
        <v>-49620158</v>
      </c>
      <c r="Z48" s="32">
        <f>+IF(X48&lt;&gt;0,+(Y48/X48)*100,0)</f>
        <v>-76.56806484260575</v>
      </c>
      <c r="AA48" s="29">
        <f>SUM(AA35:AA47)</f>
        <v>129610368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38827922</v>
      </c>
      <c r="D49" s="39">
        <f t="shared" si="2"/>
        <v>0</v>
      </c>
      <c r="E49" s="40">
        <f t="shared" si="2"/>
        <v>-53410549</v>
      </c>
      <c r="F49" s="41">
        <f t="shared" si="2"/>
        <v>-53410549</v>
      </c>
      <c r="G49" s="41">
        <f t="shared" si="2"/>
        <v>3781834</v>
      </c>
      <c r="H49" s="41">
        <f t="shared" si="2"/>
        <v>3480572</v>
      </c>
      <c r="I49" s="41">
        <f t="shared" si="2"/>
        <v>3439332</v>
      </c>
      <c r="J49" s="41">
        <f t="shared" si="2"/>
        <v>10701738</v>
      </c>
      <c r="K49" s="41">
        <f t="shared" si="2"/>
        <v>3164892</v>
      </c>
      <c r="L49" s="41">
        <f t="shared" si="2"/>
        <v>3776903</v>
      </c>
      <c r="M49" s="41">
        <f t="shared" si="2"/>
        <v>3556792</v>
      </c>
      <c r="N49" s="41">
        <f t="shared" si="2"/>
        <v>10498587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21200325</v>
      </c>
      <c r="X49" s="41">
        <f t="shared" si="2"/>
        <v>-26705394</v>
      </c>
      <c r="Y49" s="41">
        <f t="shared" si="2"/>
        <v>47905719</v>
      </c>
      <c r="Z49" s="42">
        <f>+IF(X49&lt;&gt;0,+(Y49/X49)*100,0)</f>
        <v>-179.38592855061415</v>
      </c>
      <c r="AA49" s="39">
        <f>+AA33-AA48</f>
        <v>-53410549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38827922</v>
      </c>
      <c r="D52" s="48">
        <f t="shared" si="3"/>
        <v>0</v>
      </c>
      <c r="E52" s="49">
        <f t="shared" si="3"/>
        <v>-53410549</v>
      </c>
      <c r="F52" s="50">
        <f t="shared" si="3"/>
        <v>-53410549</v>
      </c>
      <c r="G52" s="50">
        <f t="shared" si="3"/>
        <v>3781834</v>
      </c>
      <c r="H52" s="50">
        <f t="shared" si="3"/>
        <v>3480572</v>
      </c>
      <c r="I52" s="50">
        <f t="shared" si="3"/>
        <v>3439332</v>
      </c>
      <c r="J52" s="50">
        <f t="shared" si="3"/>
        <v>10701738</v>
      </c>
      <c r="K52" s="50">
        <f t="shared" si="3"/>
        <v>3164892</v>
      </c>
      <c r="L52" s="50">
        <f t="shared" si="3"/>
        <v>3776903</v>
      </c>
      <c r="M52" s="50">
        <f t="shared" si="3"/>
        <v>3556792</v>
      </c>
      <c r="N52" s="50">
        <f t="shared" si="3"/>
        <v>10498587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21200325</v>
      </c>
      <c r="X52" s="50">
        <f t="shared" si="3"/>
        <v>-26705394</v>
      </c>
      <c r="Y52" s="50">
        <f t="shared" si="3"/>
        <v>47905719</v>
      </c>
      <c r="Z52" s="51">
        <f>+IF(X52&lt;&gt;0,+(Y52/X52)*100,0)</f>
        <v>-179.38592855061415</v>
      </c>
      <c r="AA52" s="48">
        <f>SUM(AA49:AA51)</f>
        <v>-53410549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38827922</v>
      </c>
      <c r="D54" s="54">
        <f>+D52-D53</f>
        <v>0</v>
      </c>
      <c r="E54" s="55">
        <f t="shared" si="4"/>
        <v>-53410549</v>
      </c>
      <c r="F54" s="56">
        <f t="shared" si="4"/>
        <v>-53410549</v>
      </c>
      <c r="G54" s="56">
        <f t="shared" si="4"/>
        <v>3781834</v>
      </c>
      <c r="H54" s="56">
        <f t="shared" si="4"/>
        <v>3480572</v>
      </c>
      <c r="I54" s="56">
        <f t="shared" si="4"/>
        <v>3439332</v>
      </c>
      <c r="J54" s="56">
        <f t="shared" si="4"/>
        <v>10701738</v>
      </c>
      <c r="K54" s="56">
        <f t="shared" si="4"/>
        <v>3164892</v>
      </c>
      <c r="L54" s="56">
        <f t="shared" si="4"/>
        <v>3776903</v>
      </c>
      <c r="M54" s="56">
        <f t="shared" si="4"/>
        <v>3556792</v>
      </c>
      <c r="N54" s="56">
        <f t="shared" si="4"/>
        <v>10498587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21200325</v>
      </c>
      <c r="X54" s="56">
        <f t="shared" si="4"/>
        <v>-26705394</v>
      </c>
      <c r="Y54" s="56">
        <f t="shared" si="4"/>
        <v>47905719</v>
      </c>
      <c r="Z54" s="57">
        <f>+IF(X54&lt;&gt;0,+(Y54/X54)*100,0)</f>
        <v>-179.38592855061415</v>
      </c>
      <c r="AA54" s="54">
        <f>+AA52-AA53</f>
        <v>-53410549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38827922</v>
      </c>
      <c r="D57" s="48">
        <f>SUM(D54:D56)</f>
        <v>0</v>
      </c>
      <c r="E57" s="49">
        <f t="shared" si="5"/>
        <v>-53410549</v>
      </c>
      <c r="F57" s="50">
        <f t="shared" si="5"/>
        <v>-53410549</v>
      </c>
      <c r="G57" s="50">
        <f t="shared" si="5"/>
        <v>3781834</v>
      </c>
      <c r="H57" s="50">
        <f t="shared" si="5"/>
        <v>3480572</v>
      </c>
      <c r="I57" s="50">
        <f t="shared" si="5"/>
        <v>3439332</v>
      </c>
      <c r="J57" s="50">
        <f t="shared" si="5"/>
        <v>10701738</v>
      </c>
      <c r="K57" s="50">
        <f t="shared" si="5"/>
        <v>3164892</v>
      </c>
      <c r="L57" s="50">
        <f t="shared" si="5"/>
        <v>3776903</v>
      </c>
      <c r="M57" s="50">
        <f t="shared" si="5"/>
        <v>3556792</v>
      </c>
      <c r="N57" s="50">
        <f t="shared" si="5"/>
        <v>10498587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21200325</v>
      </c>
      <c r="X57" s="50">
        <f t="shared" si="5"/>
        <v>-26705394</v>
      </c>
      <c r="Y57" s="50">
        <f t="shared" si="5"/>
        <v>47905719</v>
      </c>
      <c r="Z57" s="51">
        <f>+IF(X57&lt;&gt;0,+(Y57/X57)*100,0)</f>
        <v>-179.38592855061415</v>
      </c>
      <c r="AA57" s="48">
        <f>SUM(AA54:AA56)</f>
        <v>-53410549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38827922</v>
      </c>
      <c r="D60" s="65">
        <f>SUM(D57:D59)</f>
        <v>0</v>
      </c>
      <c r="E60" s="66">
        <f t="shared" si="6"/>
        <v>-53410549</v>
      </c>
      <c r="F60" s="67">
        <f t="shared" si="6"/>
        <v>-53410549</v>
      </c>
      <c r="G60" s="67">
        <f t="shared" si="6"/>
        <v>3781834</v>
      </c>
      <c r="H60" s="67">
        <f t="shared" si="6"/>
        <v>3480572</v>
      </c>
      <c r="I60" s="67">
        <f t="shared" si="6"/>
        <v>3439332</v>
      </c>
      <c r="J60" s="67">
        <f t="shared" si="6"/>
        <v>10701738</v>
      </c>
      <c r="K60" s="67">
        <f t="shared" si="6"/>
        <v>3164892</v>
      </c>
      <c r="L60" s="67">
        <f t="shared" si="6"/>
        <v>3776903</v>
      </c>
      <c r="M60" s="67">
        <f t="shared" si="6"/>
        <v>3556792</v>
      </c>
      <c r="N60" s="67">
        <f t="shared" si="6"/>
        <v>10498587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21200325</v>
      </c>
      <c r="X60" s="67">
        <f t="shared" si="6"/>
        <v>-26705394</v>
      </c>
      <c r="Y60" s="67">
        <f t="shared" si="6"/>
        <v>47905719</v>
      </c>
      <c r="Z60" s="68">
        <f>+IF(X60&lt;&gt;0,+(Y60/X60)*100,0)</f>
        <v>-179.38592855061415</v>
      </c>
      <c r="AA60" s="65">
        <f>SUM(AA57:AA59)</f>
        <v>-53410549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10482785</v>
      </c>
      <c r="D8" s="20"/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>
        <v>891098</v>
      </c>
      <c r="L8" s="22">
        <v>962553</v>
      </c>
      <c r="M8" s="22">
        <v>802855</v>
      </c>
      <c r="N8" s="22">
        <v>2656506</v>
      </c>
      <c r="O8" s="22"/>
      <c r="P8" s="22"/>
      <c r="Q8" s="22"/>
      <c r="R8" s="22"/>
      <c r="S8" s="22"/>
      <c r="T8" s="22"/>
      <c r="U8" s="22"/>
      <c r="V8" s="22"/>
      <c r="W8" s="22">
        <v>5483900</v>
      </c>
      <c r="X8" s="22">
        <v>8577834</v>
      </c>
      <c r="Y8" s="22">
        <v>-3093934</v>
      </c>
      <c r="Z8" s="23">
        <v>-36.068942346051465</v>
      </c>
      <c r="AA8" s="20">
        <v>17155668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8265321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4614100</v>
      </c>
      <c r="D13" s="20"/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>
        <v>270030</v>
      </c>
      <c r="L13" s="22">
        <v>273243</v>
      </c>
      <c r="M13" s="22">
        <v>276214</v>
      </c>
      <c r="N13" s="22">
        <v>819487</v>
      </c>
      <c r="O13" s="22"/>
      <c r="P13" s="22"/>
      <c r="Q13" s="22"/>
      <c r="R13" s="22"/>
      <c r="S13" s="22"/>
      <c r="T13" s="22"/>
      <c r="U13" s="22"/>
      <c r="V13" s="22"/>
      <c r="W13" s="22">
        <v>1650533</v>
      </c>
      <c r="X13" s="22">
        <v>2864370</v>
      </c>
      <c r="Y13" s="22">
        <v>-1213837</v>
      </c>
      <c r="Z13" s="23">
        <v>-42.37710212018699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44996</v>
      </c>
      <c r="D26" s="20"/>
      <c r="E26" s="21"/>
      <c r="F26" s="22"/>
      <c r="G26" s="22"/>
      <c r="H26" s="22"/>
      <c r="I26" s="22"/>
      <c r="J26" s="22"/>
      <c r="K26" s="22">
        <v>96771</v>
      </c>
      <c r="L26" s="22"/>
      <c r="M26" s="22"/>
      <c r="N26" s="22">
        <v>96771</v>
      </c>
      <c r="O26" s="22"/>
      <c r="P26" s="22"/>
      <c r="Q26" s="22"/>
      <c r="R26" s="22"/>
      <c r="S26" s="22"/>
      <c r="T26" s="22"/>
      <c r="U26" s="22"/>
      <c r="V26" s="22"/>
      <c r="W26" s="22">
        <v>96771</v>
      </c>
      <c r="X26" s="22"/>
      <c r="Y26" s="22">
        <v>96771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2121737</v>
      </c>
      <c r="D29" s="20"/>
      <c r="E29" s="21">
        <v>2130000</v>
      </c>
      <c r="F29" s="22">
        <v>2130000</v>
      </c>
      <c r="G29" s="22">
        <v>195893</v>
      </c>
      <c r="H29" s="22">
        <v>190271</v>
      </c>
      <c r="I29" s="22">
        <v>195115</v>
      </c>
      <c r="J29" s="22">
        <v>581279</v>
      </c>
      <c r="K29" s="22">
        <v>204410</v>
      </c>
      <c r="L29" s="22">
        <v>193390</v>
      </c>
      <c r="M29" s="22">
        <v>193390</v>
      </c>
      <c r="N29" s="22">
        <v>591190</v>
      </c>
      <c r="O29" s="22"/>
      <c r="P29" s="22"/>
      <c r="Q29" s="22"/>
      <c r="R29" s="22"/>
      <c r="S29" s="22"/>
      <c r="T29" s="22"/>
      <c r="U29" s="22"/>
      <c r="V29" s="22"/>
      <c r="W29" s="22">
        <v>1172469</v>
      </c>
      <c r="X29" s="22">
        <v>1065000</v>
      </c>
      <c r="Y29" s="22">
        <v>107469</v>
      </c>
      <c r="Z29" s="23">
        <v>10.090985915492958</v>
      </c>
      <c r="AA29" s="20">
        <v>2130000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25528939</v>
      </c>
      <c r="D33" s="29">
        <f t="shared" ref="D33:Y33" si="0">SUM(D6:D32)</f>
        <v>0</v>
      </c>
      <c r="E33" s="30">
        <f t="shared" si="0"/>
        <v>25014408</v>
      </c>
      <c r="F33" s="31">
        <f t="shared" si="0"/>
        <v>25014408</v>
      </c>
      <c r="G33" s="31">
        <f t="shared" si="0"/>
        <v>1324434</v>
      </c>
      <c r="H33" s="31">
        <f t="shared" si="0"/>
        <v>1443372</v>
      </c>
      <c r="I33" s="31">
        <f t="shared" si="0"/>
        <v>1471913</v>
      </c>
      <c r="J33" s="31">
        <f t="shared" si="0"/>
        <v>4239719</v>
      </c>
      <c r="K33" s="31">
        <f t="shared" si="0"/>
        <v>1462309</v>
      </c>
      <c r="L33" s="31">
        <f t="shared" si="0"/>
        <v>1429186</v>
      </c>
      <c r="M33" s="31">
        <f t="shared" si="0"/>
        <v>1272459</v>
      </c>
      <c r="N33" s="31">
        <f t="shared" si="0"/>
        <v>4163954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8403673</v>
      </c>
      <c r="X33" s="31">
        <f t="shared" si="0"/>
        <v>12507204</v>
      </c>
      <c r="Y33" s="31">
        <f t="shared" si="0"/>
        <v>-4103531</v>
      </c>
      <c r="Z33" s="32">
        <f>+IF(X33&lt;&gt;0,+(Y33/X33)*100,0)</f>
        <v>-32.809339321562199</v>
      </c>
      <c r="AA33" s="29">
        <f>SUM(AA6:AA32)</f>
        <v>25014408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2950105</v>
      </c>
      <c r="D35" s="20"/>
      <c r="E35" s="21">
        <v>1966344</v>
      </c>
      <c r="F35" s="22">
        <v>1966344</v>
      </c>
      <c r="G35" s="22"/>
      <c r="H35" s="22"/>
      <c r="I35" s="22">
        <v>151212</v>
      </c>
      <c r="J35" s="22">
        <v>151212</v>
      </c>
      <c r="K35" s="22">
        <v>75988</v>
      </c>
      <c r="L35" s="22">
        <v>90229</v>
      </c>
      <c r="M35" s="22">
        <v>74483</v>
      </c>
      <c r="N35" s="22">
        <v>240700</v>
      </c>
      <c r="O35" s="22"/>
      <c r="P35" s="22"/>
      <c r="Q35" s="22"/>
      <c r="R35" s="22"/>
      <c r="S35" s="22"/>
      <c r="T35" s="22"/>
      <c r="U35" s="22"/>
      <c r="V35" s="22"/>
      <c r="W35" s="22">
        <v>391912</v>
      </c>
      <c r="X35" s="22">
        <v>983178</v>
      </c>
      <c r="Y35" s="22">
        <v>-591266</v>
      </c>
      <c r="Z35" s="23">
        <v>-60.138245566926841</v>
      </c>
      <c r="AA35" s="20">
        <v>1966344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5061600</v>
      </c>
      <c r="F39" s="22">
        <v>5061600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2530800</v>
      </c>
      <c r="Y39" s="22">
        <v>-2530800</v>
      </c>
      <c r="Z39" s="23">
        <v>-100</v>
      </c>
      <c r="AA39" s="20">
        <v>5061600</v>
      </c>
    </row>
    <row r="40" spans="1:27" x14ac:dyDescent="0.25">
      <c r="A40" s="19" t="s">
        <v>66</v>
      </c>
      <c r="B40" s="15" t="s">
        <v>32</v>
      </c>
      <c r="C40" s="20">
        <v>56386801</v>
      </c>
      <c r="D40" s="20"/>
      <c r="E40" s="21">
        <v>1259388</v>
      </c>
      <c r="F40" s="22">
        <v>1259388</v>
      </c>
      <c r="G40" s="22">
        <v>678</v>
      </c>
      <c r="H40" s="22">
        <v>678</v>
      </c>
      <c r="I40" s="22">
        <v>656</v>
      </c>
      <c r="J40" s="22">
        <v>2012</v>
      </c>
      <c r="K40" s="22">
        <v>678</v>
      </c>
      <c r="L40" s="22">
        <v>656</v>
      </c>
      <c r="M40" s="22">
        <v>678</v>
      </c>
      <c r="N40" s="22">
        <v>2012</v>
      </c>
      <c r="O40" s="22"/>
      <c r="P40" s="22"/>
      <c r="Q40" s="22"/>
      <c r="R40" s="22"/>
      <c r="S40" s="22"/>
      <c r="T40" s="22"/>
      <c r="U40" s="22"/>
      <c r="V40" s="22"/>
      <c r="W40" s="22">
        <v>4024</v>
      </c>
      <c r="X40" s="22">
        <v>629694</v>
      </c>
      <c r="Y40" s="22">
        <v>-625670</v>
      </c>
      <c r="Z40" s="23">
        <v>-99.360959450145629</v>
      </c>
      <c r="AA40" s="20">
        <v>1259388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95916</v>
      </c>
      <c r="F41" s="22">
        <v>95916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47958</v>
      </c>
      <c r="Y41" s="22">
        <v>-47958</v>
      </c>
      <c r="Z41" s="23">
        <v>-100</v>
      </c>
      <c r="AA41" s="20">
        <v>95916</v>
      </c>
    </row>
    <row r="42" spans="1:27" x14ac:dyDescent="0.25">
      <c r="A42" s="19" t="s">
        <v>67</v>
      </c>
      <c r="B42" s="15" t="s">
        <v>32</v>
      </c>
      <c r="C42" s="20">
        <v>18249050</v>
      </c>
      <c r="D42" s="20"/>
      <c r="E42" s="21">
        <v>1090000</v>
      </c>
      <c r="F42" s="22">
        <v>1090000</v>
      </c>
      <c r="G42" s="22">
        <v>121248</v>
      </c>
      <c r="H42" s="22">
        <v>142567</v>
      </c>
      <c r="I42" s="22">
        <v>62940</v>
      </c>
      <c r="J42" s="22">
        <v>326755</v>
      </c>
      <c r="K42" s="22">
        <v>211971</v>
      </c>
      <c r="L42" s="22">
        <v>22376</v>
      </c>
      <c r="M42" s="22">
        <v>25820556</v>
      </c>
      <c r="N42" s="22">
        <v>26054903</v>
      </c>
      <c r="O42" s="22"/>
      <c r="P42" s="22"/>
      <c r="Q42" s="22"/>
      <c r="R42" s="22"/>
      <c r="S42" s="22"/>
      <c r="T42" s="22"/>
      <c r="U42" s="22"/>
      <c r="V42" s="22"/>
      <c r="W42" s="22">
        <v>26381658</v>
      </c>
      <c r="X42" s="22">
        <v>545002</v>
      </c>
      <c r="Y42" s="22">
        <v>25836656</v>
      </c>
      <c r="Z42" s="23">
        <v>4740.6534287947561</v>
      </c>
      <c r="AA42" s="20">
        <v>1090000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8404827</v>
      </c>
      <c r="D45" s="20"/>
      <c r="E45" s="21">
        <v>4759155</v>
      </c>
      <c r="F45" s="22">
        <v>4759155</v>
      </c>
      <c r="G45" s="22">
        <v>319231</v>
      </c>
      <c r="H45" s="22">
        <v>412642</v>
      </c>
      <c r="I45" s="22">
        <v>369424</v>
      </c>
      <c r="J45" s="22">
        <v>1101297</v>
      </c>
      <c r="K45" s="22">
        <v>636724</v>
      </c>
      <c r="L45" s="22">
        <v>295495</v>
      </c>
      <c r="M45" s="22">
        <v>266349</v>
      </c>
      <c r="N45" s="22">
        <v>1198568</v>
      </c>
      <c r="O45" s="22"/>
      <c r="P45" s="22"/>
      <c r="Q45" s="22"/>
      <c r="R45" s="22"/>
      <c r="S45" s="22"/>
      <c r="T45" s="22"/>
      <c r="U45" s="22"/>
      <c r="V45" s="22"/>
      <c r="W45" s="22">
        <v>2299865</v>
      </c>
      <c r="X45" s="22">
        <v>2379576</v>
      </c>
      <c r="Y45" s="22">
        <v>-79711</v>
      </c>
      <c r="Z45" s="23">
        <v>-3.3497984514888368</v>
      </c>
      <c r="AA45" s="20">
        <v>4759155</v>
      </c>
    </row>
    <row r="46" spans="1:27" x14ac:dyDescent="0.25">
      <c r="A46" s="19" t="s">
        <v>71</v>
      </c>
      <c r="B46" s="15" t="s">
        <v>32</v>
      </c>
      <c r="C46" s="20">
        <v>51196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86041979</v>
      </c>
      <c r="D48" s="29">
        <f t="shared" ref="D48:Y48" si="1">SUM(D35:D47)</f>
        <v>0</v>
      </c>
      <c r="E48" s="30">
        <f t="shared" si="1"/>
        <v>14232403</v>
      </c>
      <c r="F48" s="31">
        <f t="shared" si="1"/>
        <v>14232403</v>
      </c>
      <c r="G48" s="31">
        <f t="shared" si="1"/>
        <v>441157</v>
      </c>
      <c r="H48" s="31">
        <f t="shared" si="1"/>
        <v>555887</v>
      </c>
      <c r="I48" s="31">
        <f t="shared" si="1"/>
        <v>584232</v>
      </c>
      <c r="J48" s="31">
        <f t="shared" si="1"/>
        <v>1581276</v>
      </c>
      <c r="K48" s="31">
        <f t="shared" si="1"/>
        <v>925361</v>
      </c>
      <c r="L48" s="31">
        <f t="shared" si="1"/>
        <v>408756</v>
      </c>
      <c r="M48" s="31">
        <f t="shared" si="1"/>
        <v>26162066</v>
      </c>
      <c r="N48" s="31">
        <f t="shared" si="1"/>
        <v>27496183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29077459</v>
      </c>
      <c r="X48" s="31">
        <f t="shared" si="1"/>
        <v>7116208</v>
      </c>
      <c r="Y48" s="31">
        <f t="shared" si="1"/>
        <v>21961251</v>
      </c>
      <c r="Z48" s="32">
        <f>+IF(X48&lt;&gt;0,+(Y48/X48)*100,0)</f>
        <v>308.60889676074675</v>
      </c>
      <c r="AA48" s="29">
        <f>SUM(AA35:AA47)</f>
        <v>14232403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-60513040</v>
      </c>
      <c r="D49" s="39">
        <f t="shared" si="2"/>
        <v>0</v>
      </c>
      <c r="E49" s="40">
        <f t="shared" si="2"/>
        <v>10782005</v>
      </c>
      <c r="F49" s="41">
        <f t="shared" si="2"/>
        <v>10782005</v>
      </c>
      <c r="G49" s="41">
        <f t="shared" si="2"/>
        <v>883277</v>
      </c>
      <c r="H49" s="41">
        <f t="shared" si="2"/>
        <v>887485</v>
      </c>
      <c r="I49" s="41">
        <f t="shared" si="2"/>
        <v>887681</v>
      </c>
      <c r="J49" s="41">
        <f t="shared" si="2"/>
        <v>2658443</v>
      </c>
      <c r="K49" s="41">
        <f t="shared" si="2"/>
        <v>536948</v>
      </c>
      <c r="L49" s="41">
        <f t="shared" si="2"/>
        <v>1020430</v>
      </c>
      <c r="M49" s="41">
        <f t="shared" si="2"/>
        <v>-24889607</v>
      </c>
      <c r="N49" s="41">
        <f t="shared" si="2"/>
        <v>-23332229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-20673786</v>
      </c>
      <c r="X49" s="41">
        <f t="shared" si="2"/>
        <v>5390996</v>
      </c>
      <c r="Y49" s="41">
        <f t="shared" si="2"/>
        <v>-26064782</v>
      </c>
      <c r="Z49" s="42">
        <f>+IF(X49&lt;&gt;0,+(Y49/X49)*100,0)</f>
        <v>-483.48731848437649</v>
      </c>
      <c r="AA49" s="39">
        <f>+AA33-AA48</f>
        <v>10782005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-60513040</v>
      </c>
      <c r="D52" s="48">
        <f t="shared" si="3"/>
        <v>0</v>
      </c>
      <c r="E52" s="49">
        <f t="shared" si="3"/>
        <v>10782005</v>
      </c>
      <c r="F52" s="50">
        <f t="shared" si="3"/>
        <v>10782005</v>
      </c>
      <c r="G52" s="50">
        <f t="shared" si="3"/>
        <v>883277</v>
      </c>
      <c r="H52" s="50">
        <f t="shared" si="3"/>
        <v>887485</v>
      </c>
      <c r="I52" s="50">
        <f t="shared" si="3"/>
        <v>887681</v>
      </c>
      <c r="J52" s="50">
        <f t="shared" si="3"/>
        <v>2658443</v>
      </c>
      <c r="K52" s="50">
        <f t="shared" si="3"/>
        <v>536948</v>
      </c>
      <c r="L52" s="50">
        <f t="shared" si="3"/>
        <v>1020430</v>
      </c>
      <c r="M52" s="50">
        <f t="shared" si="3"/>
        <v>-24889607</v>
      </c>
      <c r="N52" s="50">
        <f t="shared" si="3"/>
        <v>-23332229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-20673786</v>
      </c>
      <c r="X52" s="50">
        <f t="shared" si="3"/>
        <v>5390996</v>
      </c>
      <c r="Y52" s="50">
        <f t="shared" si="3"/>
        <v>-26064782</v>
      </c>
      <c r="Z52" s="51">
        <f>+IF(X52&lt;&gt;0,+(Y52/X52)*100,0)</f>
        <v>-483.48731848437649</v>
      </c>
      <c r="AA52" s="48">
        <f>SUM(AA49:AA51)</f>
        <v>10782005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-60513040</v>
      </c>
      <c r="D54" s="54">
        <f>+D52-D53</f>
        <v>0</v>
      </c>
      <c r="E54" s="55">
        <f t="shared" si="4"/>
        <v>10782005</v>
      </c>
      <c r="F54" s="56">
        <f t="shared" si="4"/>
        <v>10782005</v>
      </c>
      <c r="G54" s="56">
        <f t="shared" si="4"/>
        <v>883277</v>
      </c>
      <c r="H54" s="56">
        <f t="shared" si="4"/>
        <v>887485</v>
      </c>
      <c r="I54" s="56">
        <f t="shared" si="4"/>
        <v>887681</v>
      </c>
      <c r="J54" s="56">
        <f t="shared" si="4"/>
        <v>2658443</v>
      </c>
      <c r="K54" s="56">
        <f t="shared" si="4"/>
        <v>536948</v>
      </c>
      <c r="L54" s="56">
        <f t="shared" si="4"/>
        <v>1020430</v>
      </c>
      <c r="M54" s="56">
        <f t="shared" si="4"/>
        <v>-24889607</v>
      </c>
      <c r="N54" s="56">
        <f t="shared" si="4"/>
        <v>-23332229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-20673786</v>
      </c>
      <c r="X54" s="56">
        <f t="shared" si="4"/>
        <v>5390996</v>
      </c>
      <c r="Y54" s="56">
        <f t="shared" si="4"/>
        <v>-26064782</v>
      </c>
      <c r="Z54" s="57">
        <f>+IF(X54&lt;&gt;0,+(Y54/X54)*100,0)</f>
        <v>-483.48731848437649</v>
      </c>
      <c r="AA54" s="54">
        <f>+AA52-AA53</f>
        <v>10782005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-60513040</v>
      </c>
      <c r="D57" s="48">
        <f>SUM(D54:D56)</f>
        <v>0</v>
      </c>
      <c r="E57" s="49">
        <f t="shared" si="5"/>
        <v>10782005</v>
      </c>
      <c r="F57" s="50">
        <f t="shared" si="5"/>
        <v>10782005</v>
      </c>
      <c r="G57" s="50">
        <f t="shared" si="5"/>
        <v>883277</v>
      </c>
      <c r="H57" s="50">
        <f t="shared" si="5"/>
        <v>887485</v>
      </c>
      <c r="I57" s="50">
        <f t="shared" si="5"/>
        <v>887681</v>
      </c>
      <c r="J57" s="50">
        <f t="shared" si="5"/>
        <v>2658443</v>
      </c>
      <c r="K57" s="50">
        <f t="shared" si="5"/>
        <v>536948</v>
      </c>
      <c r="L57" s="50">
        <f t="shared" si="5"/>
        <v>1020430</v>
      </c>
      <c r="M57" s="50">
        <f t="shared" si="5"/>
        <v>-24889607</v>
      </c>
      <c r="N57" s="50">
        <f t="shared" si="5"/>
        <v>-23332229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-20673786</v>
      </c>
      <c r="X57" s="50">
        <f t="shared" si="5"/>
        <v>5390996</v>
      </c>
      <c r="Y57" s="50">
        <f t="shared" si="5"/>
        <v>-26064782</v>
      </c>
      <c r="Z57" s="51">
        <f>+IF(X57&lt;&gt;0,+(Y57/X57)*100,0)</f>
        <v>-483.48731848437649</v>
      </c>
      <c r="AA57" s="48">
        <f>SUM(AA54:AA56)</f>
        <v>10782005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-60513040</v>
      </c>
      <c r="D60" s="65">
        <f>SUM(D57:D59)</f>
        <v>0</v>
      </c>
      <c r="E60" s="66">
        <f t="shared" si="6"/>
        <v>10782005</v>
      </c>
      <c r="F60" s="67">
        <f t="shared" si="6"/>
        <v>10782005</v>
      </c>
      <c r="G60" s="67">
        <f t="shared" si="6"/>
        <v>883277</v>
      </c>
      <c r="H60" s="67">
        <f t="shared" si="6"/>
        <v>887485</v>
      </c>
      <c r="I60" s="67">
        <f t="shared" si="6"/>
        <v>887681</v>
      </c>
      <c r="J60" s="67">
        <f t="shared" si="6"/>
        <v>2658443</v>
      </c>
      <c r="K60" s="67">
        <f t="shared" si="6"/>
        <v>536948</v>
      </c>
      <c r="L60" s="67">
        <f t="shared" si="6"/>
        <v>1020430</v>
      </c>
      <c r="M60" s="67">
        <f t="shared" si="6"/>
        <v>-24889607</v>
      </c>
      <c r="N60" s="67">
        <f t="shared" si="6"/>
        <v>-23332229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-20673786</v>
      </c>
      <c r="X60" s="67">
        <f t="shared" si="6"/>
        <v>5390996</v>
      </c>
      <c r="Y60" s="67">
        <f t="shared" si="6"/>
        <v>-26064782</v>
      </c>
      <c r="Z60" s="68">
        <f>+IF(X60&lt;&gt;0,+(Y60/X60)*100,0)</f>
        <v>-483.48731848437649</v>
      </c>
      <c r="AA60" s="65">
        <f>SUM(AA57:AA59)</f>
        <v>10782005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41658231</v>
      </c>
      <c r="D8" s="20"/>
      <c r="E8" s="21">
        <v>53482744</v>
      </c>
      <c r="F8" s="22">
        <v>53482744</v>
      </c>
      <c r="G8" s="22">
        <v>1865483</v>
      </c>
      <c r="H8" s="22">
        <v>1878748</v>
      </c>
      <c r="I8" s="22">
        <v>1880257</v>
      </c>
      <c r="J8" s="22">
        <v>5624488</v>
      </c>
      <c r="K8" s="22">
        <v>1881839</v>
      </c>
      <c r="L8" s="22">
        <v>1886137</v>
      </c>
      <c r="M8" s="22">
        <v>1879091</v>
      </c>
      <c r="N8" s="22">
        <v>5647067</v>
      </c>
      <c r="O8" s="22"/>
      <c r="P8" s="22"/>
      <c r="Q8" s="22"/>
      <c r="R8" s="22"/>
      <c r="S8" s="22"/>
      <c r="T8" s="22"/>
      <c r="U8" s="22"/>
      <c r="V8" s="22"/>
      <c r="W8" s="22">
        <v>11271555</v>
      </c>
      <c r="X8" s="22">
        <v>26741370</v>
      </c>
      <c r="Y8" s="22">
        <v>-15469815</v>
      </c>
      <c r="Z8" s="23">
        <v>-57.849747413838557</v>
      </c>
      <c r="AA8" s="20">
        <v>53482744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891609</v>
      </c>
      <c r="J13" s="22">
        <v>891609</v>
      </c>
      <c r="K13" s="22">
        <v>900944</v>
      </c>
      <c r="L13" s="22">
        <v>906980</v>
      </c>
      <c r="M13" s="22">
        <v>914477</v>
      </c>
      <c r="N13" s="22">
        <v>2722401</v>
      </c>
      <c r="O13" s="22"/>
      <c r="P13" s="22"/>
      <c r="Q13" s="22"/>
      <c r="R13" s="22"/>
      <c r="S13" s="22"/>
      <c r="T13" s="22"/>
      <c r="U13" s="22"/>
      <c r="V13" s="22"/>
      <c r="W13" s="22">
        <v>3614010</v>
      </c>
      <c r="X13" s="22"/>
      <c r="Y13" s="22">
        <v>3614010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2785422</v>
      </c>
      <c r="Y26" s="22">
        <v>-2785422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41658231</v>
      </c>
      <c r="D33" s="29">
        <f t="shared" ref="D33:Y33" si="0">SUM(D6:D32)</f>
        <v>0</v>
      </c>
      <c r="E33" s="30">
        <f t="shared" si="0"/>
        <v>59053583</v>
      </c>
      <c r="F33" s="31">
        <f t="shared" si="0"/>
        <v>59053583</v>
      </c>
      <c r="G33" s="31">
        <f t="shared" si="0"/>
        <v>1865483</v>
      </c>
      <c r="H33" s="31">
        <f t="shared" si="0"/>
        <v>1878748</v>
      </c>
      <c r="I33" s="31">
        <f t="shared" si="0"/>
        <v>2771866</v>
      </c>
      <c r="J33" s="31">
        <f t="shared" si="0"/>
        <v>6516097</v>
      </c>
      <c r="K33" s="31">
        <f t="shared" si="0"/>
        <v>2782783</v>
      </c>
      <c r="L33" s="31">
        <f t="shared" si="0"/>
        <v>2793117</v>
      </c>
      <c r="M33" s="31">
        <f t="shared" si="0"/>
        <v>2793568</v>
      </c>
      <c r="N33" s="31">
        <f t="shared" si="0"/>
        <v>8369468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14885565</v>
      </c>
      <c r="X33" s="31">
        <f t="shared" si="0"/>
        <v>29526792</v>
      </c>
      <c r="Y33" s="31">
        <f t="shared" si="0"/>
        <v>-14641227</v>
      </c>
      <c r="Z33" s="32">
        <f>+IF(X33&lt;&gt;0,+(Y33/X33)*100,0)</f>
        <v>-49.58624357160101</v>
      </c>
      <c r="AA33" s="29">
        <f>SUM(AA6:AA32)</f>
        <v>59053583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34216826</v>
      </c>
      <c r="D39" s="20"/>
      <c r="E39" s="21">
        <v>16473568</v>
      </c>
      <c r="F39" s="22">
        <v>16473568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8236782</v>
      </c>
      <c r="Y39" s="22">
        <v>-8236782</v>
      </c>
      <c r="Z39" s="23">
        <v>-100</v>
      </c>
      <c r="AA39" s="20">
        <v>16473568</v>
      </c>
    </row>
    <row r="40" spans="1:27" x14ac:dyDescent="0.25">
      <c r="A40" s="19" t="s">
        <v>66</v>
      </c>
      <c r="B40" s="15" t="s">
        <v>32</v>
      </c>
      <c r="C40" s="20">
        <v>7108338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2614902</v>
      </c>
      <c r="Y40" s="22">
        <v>-2614902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669860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>
        <v>2196</v>
      </c>
      <c r="L44" s="22">
        <v>143388</v>
      </c>
      <c r="M44" s="22">
        <v>127899</v>
      </c>
      <c r="N44" s="22">
        <v>273483</v>
      </c>
      <c r="O44" s="22"/>
      <c r="P44" s="22"/>
      <c r="Q44" s="22"/>
      <c r="R44" s="22"/>
      <c r="S44" s="22"/>
      <c r="T44" s="22"/>
      <c r="U44" s="22"/>
      <c r="V44" s="22"/>
      <c r="W44" s="22">
        <v>273483</v>
      </c>
      <c r="X44" s="22">
        <v>499998</v>
      </c>
      <c r="Y44" s="22">
        <v>-226515</v>
      </c>
      <c r="Z44" s="23">
        <v>-45.303181212724851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57407</v>
      </c>
      <c r="F45" s="22">
        <v>57407</v>
      </c>
      <c r="G45" s="22">
        <v>2029</v>
      </c>
      <c r="H45" s="22">
        <v>2024</v>
      </c>
      <c r="I45" s="22">
        <v>3841</v>
      </c>
      <c r="J45" s="22">
        <v>7894</v>
      </c>
      <c r="K45" s="22">
        <v>3684</v>
      </c>
      <c r="L45" s="22">
        <v>3845</v>
      </c>
      <c r="M45" s="22">
        <v>3941</v>
      </c>
      <c r="N45" s="22">
        <v>11470</v>
      </c>
      <c r="O45" s="22"/>
      <c r="P45" s="22"/>
      <c r="Q45" s="22"/>
      <c r="R45" s="22"/>
      <c r="S45" s="22"/>
      <c r="T45" s="22"/>
      <c r="U45" s="22"/>
      <c r="V45" s="22"/>
      <c r="W45" s="22">
        <v>19364</v>
      </c>
      <c r="X45" s="22">
        <v>28704</v>
      </c>
      <c r="Y45" s="22">
        <v>-9340</v>
      </c>
      <c r="Z45" s="23">
        <v>-32.539018952062435</v>
      </c>
      <c r="AA45" s="20">
        <v>57407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41995024</v>
      </c>
      <c r="D48" s="29">
        <f t="shared" ref="D48:Y48" si="1">SUM(D35:D47)</f>
        <v>0</v>
      </c>
      <c r="E48" s="30">
        <f t="shared" si="1"/>
        <v>22760774</v>
      </c>
      <c r="F48" s="31">
        <f t="shared" si="1"/>
        <v>22760774</v>
      </c>
      <c r="G48" s="31">
        <f t="shared" si="1"/>
        <v>2029</v>
      </c>
      <c r="H48" s="31">
        <f t="shared" si="1"/>
        <v>2024</v>
      </c>
      <c r="I48" s="31">
        <f t="shared" si="1"/>
        <v>3841</v>
      </c>
      <c r="J48" s="31">
        <f t="shared" si="1"/>
        <v>7894</v>
      </c>
      <c r="K48" s="31">
        <f t="shared" si="1"/>
        <v>5880</v>
      </c>
      <c r="L48" s="31">
        <f t="shared" si="1"/>
        <v>147233</v>
      </c>
      <c r="M48" s="31">
        <f t="shared" si="1"/>
        <v>131840</v>
      </c>
      <c r="N48" s="31">
        <f t="shared" si="1"/>
        <v>284953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292847</v>
      </c>
      <c r="X48" s="31">
        <f t="shared" si="1"/>
        <v>11380386</v>
      </c>
      <c r="Y48" s="31">
        <f t="shared" si="1"/>
        <v>-11087539</v>
      </c>
      <c r="Z48" s="32">
        <f>+IF(X48&lt;&gt;0,+(Y48/X48)*100,0)</f>
        <v>-97.426739303921678</v>
      </c>
      <c r="AA48" s="29">
        <f>SUM(AA35:AA47)</f>
        <v>22760774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-336793</v>
      </c>
      <c r="D49" s="39">
        <f t="shared" si="2"/>
        <v>0</v>
      </c>
      <c r="E49" s="40">
        <f t="shared" si="2"/>
        <v>36292809</v>
      </c>
      <c r="F49" s="41">
        <f t="shared" si="2"/>
        <v>36292809</v>
      </c>
      <c r="G49" s="41">
        <f t="shared" si="2"/>
        <v>1863454</v>
      </c>
      <c r="H49" s="41">
        <f t="shared" si="2"/>
        <v>1876724</v>
      </c>
      <c r="I49" s="41">
        <f t="shared" si="2"/>
        <v>2768025</v>
      </c>
      <c r="J49" s="41">
        <f t="shared" si="2"/>
        <v>6508203</v>
      </c>
      <c r="K49" s="41">
        <f t="shared" si="2"/>
        <v>2776903</v>
      </c>
      <c r="L49" s="41">
        <f t="shared" si="2"/>
        <v>2645884</v>
      </c>
      <c r="M49" s="41">
        <f t="shared" si="2"/>
        <v>2661728</v>
      </c>
      <c r="N49" s="41">
        <f t="shared" si="2"/>
        <v>8084515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14592718</v>
      </c>
      <c r="X49" s="41">
        <f t="shared" si="2"/>
        <v>18146406</v>
      </c>
      <c r="Y49" s="41">
        <f t="shared" si="2"/>
        <v>-3553688</v>
      </c>
      <c r="Z49" s="42">
        <f>+IF(X49&lt;&gt;0,+(Y49/X49)*100,0)</f>
        <v>-19.583426051417565</v>
      </c>
      <c r="AA49" s="39">
        <f>+AA33-AA48</f>
        <v>36292809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-336793</v>
      </c>
      <c r="D52" s="48">
        <f t="shared" si="3"/>
        <v>0</v>
      </c>
      <c r="E52" s="49">
        <f t="shared" si="3"/>
        <v>36292809</v>
      </c>
      <c r="F52" s="50">
        <f t="shared" si="3"/>
        <v>36292809</v>
      </c>
      <c r="G52" s="50">
        <f t="shared" si="3"/>
        <v>1863454</v>
      </c>
      <c r="H52" s="50">
        <f t="shared" si="3"/>
        <v>1876724</v>
      </c>
      <c r="I52" s="50">
        <f t="shared" si="3"/>
        <v>2768025</v>
      </c>
      <c r="J52" s="50">
        <f t="shared" si="3"/>
        <v>6508203</v>
      </c>
      <c r="K52" s="50">
        <f t="shared" si="3"/>
        <v>2776903</v>
      </c>
      <c r="L52" s="50">
        <f t="shared" si="3"/>
        <v>2645884</v>
      </c>
      <c r="M52" s="50">
        <f t="shared" si="3"/>
        <v>2661728</v>
      </c>
      <c r="N52" s="50">
        <f t="shared" si="3"/>
        <v>8084515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14592718</v>
      </c>
      <c r="X52" s="50">
        <f t="shared" si="3"/>
        <v>18146406</v>
      </c>
      <c r="Y52" s="50">
        <f t="shared" si="3"/>
        <v>-3553688</v>
      </c>
      <c r="Z52" s="51">
        <f>+IF(X52&lt;&gt;0,+(Y52/X52)*100,0)</f>
        <v>-19.583426051417565</v>
      </c>
      <c r="AA52" s="48">
        <f>SUM(AA49:AA51)</f>
        <v>36292809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-336793</v>
      </c>
      <c r="D54" s="54">
        <f>+D52-D53</f>
        <v>0</v>
      </c>
      <c r="E54" s="55">
        <f t="shared" si="4"/>
        <v>36292809</v>
      </c>
      <c r="F54" s="56">
        <f t="shared" si="4"/>
        <v>36292809</v>
      </c>
      <c r="G54" s="56">
        <f t="shared" si="4"/>
        <v>1863454</v>
      </c>
      <c r="H54" s="56">
        <f t="shared" si="4"/>
        <v>1876724</v>
      </c>
      <c r="I54" s="56">
        <f t="shared" si="4"/>
        <v>2768025</v>
      </c>
      <c r="J54" s="56">
        <f t="shared" si="4"/>
        <v>6508203</v>
      </c>
      <c r="K54" s="56">
        <f t="shared" si="4"/>
        <v>2776903</v>
      </c>
      <c r="L54" s="56">
        <f t="shared" si="4"/>
        <v>2645884</v>
      </c>
      <c r="M54" s="56">
        <f t="shared" si="4"/>
        <v>2661728</v>
      </c>
      <c r="N54" s="56">
        <f t="shared" si="4"/>
        <v>8084515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14592718</v>
      </c>
      <c r="X54" s="56">
        <f t="shared" si="4"/>
        <v>18146406</v>
      </c>
      <c r="Y54" s="56">
        <f t="shared" si="4"/>
        <v>-3553688</v>
      </c>
      <c r="Z54" s="57">
        <f>+IF(X54&lt;&gt;0,+(Y54/X54)*100,0)</f>
        <v>-19.583426051417565</v>
      </c>
      <c r="AA54" s="54">
        <f>+AA52-AA53</f>
        <v>36292809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-336793</v>
      </c>
      <c r="D57" s="48">
        <f>SUM(D54:D56)</f>
        <v>0</v>
      </c>
      <c r="E57" s="49">
        <f t="shared" si="5"/>
        <v>36292809</v>
      </c>
      <c r="F57" s="50">
        <f t="shared" si="5"/>
        <v>36292809</v>
      </c>
      <c r="G57" s="50">
        <f t="shared" si="5"/>
        <v>1863454</v>
      </c>
      <c r="H57" s="50">
        <f t="shared" si="5"/>
        <v>1876724</v>
      </c>
      <c r="I57" s="50">
        <f t="shared" si="5"/>
        <v>2768025</v>
      </c>
      <c r="J57" s="50">
        <f t="shared" si="5"/>
        <v>6508203</v>
      </c>
      <c r="K57" s="50">
        <f t="shared" si="5"/>
        <v>2776903</v>
      </c>
      <c r="L57" s="50">
        <f t="shared" si="5"/>
        <v>2645884</v>
      </c>
      <c r="M57" s="50">
        <f t="shared" si="5"/>
        <v>2661728</v>
      </c>
      <c r="N57" s="50">
        <f t="shared" si="5"/>
        <v>8084515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14592718</v>
      </c>
      <c r="X57" s="50">
        <f t="shared" si="5"/>
        <v>18146406</v>
      </c>
      <c r="Y57" s="50">
        <f t="shared" si="5"/>
        <v>-3553688</v>
      </c>
      <c r="Z57" s="51">
        <f>+IF(X57&lt;&gt;0,+(Y57/X57)*100,0)</f>
        <v>-19.583426051417565</v>
      </c>
      <c r="AA57" s="48">
        <f>SUM(AA54:AA56)</f>
        <v>36292809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-336793</v>
      </c>
      <c r="D60" s="65">
        <f>SUM(D57:D59)</f>
        <v>0</v>
      </c>
      <c r="E60" s="66">
        <f t="shared" si="6"/>
        <v>36292809</v>
      </c>
      <c r="F60" s="67">
        <f t="shared" si="6"/>
        <v>36292809</v>
      </c>
      <c r="G60" s="67">
        <f t="shared" si="6"/>
        <v>1863454</v>
      </c>
      <c r="H60" s="67">
        <f t="shared" si="6"/>
        <v>1876724</v>
      </c>
      <c r="I60" s="67">
        <f t="shared" si="6"/>
        <v>2768025</v>
      </c>
      <c r="J60" s="67">
        <f t="shared" si="6"/>
        <v>6508203</v>
      </c>
      <c r="K60" s="67">
        <f t="shared" si="6"/>
        <v>2776903</v>
      </c>
      <c r="L60" s="67">
        <f t="shared" si="6"/>
        <v>2645884</v>
      </c>
      <c r="M60" s="67">
        <f t="shared" si="6"/>
        <v>2661728</v>
      </c>
      <c r="N60" s="67">
        <f t="shared" si="6"/>
        <v>8084515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14592718</v>
      </c>
      <c r="X60" s="67">
        <f t="shared" si="6"/>
        <v>18146406</v>
      </c>
      <c r="Y60" s="67">
        <f t="shared" si="6"/>
        <v>-3553688</v>
      </c>
      <c r="Z60" s="68">
        <f>+IF(X60&lt;&gt;0,+(Y60/X60)*100,0)</f>
        <v>-19.583426051417565</v>
      </c>
      <c r="AA60" s="65">
        <f>SUM(AA57:AA59)</f>
        <v>36292809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65056703</v>
      </c>
      <c r="D8" s="20"/>
      <c r="E8" s="21">
        <v>86384884</v>
      </c>
      <c r="F8" s="22">
        <v>86384884</v>
      </c>
      <c r="G8" s="22">
        <v>6705436</v>
      </c>
      <c r="H8" s="22">
        <v>7589142</v>
      </c>
      <c r="I8" s="22">
        <v>7847741</v>
      </c>
      <c r="J8" s="22">
        <v>22142319</v>
      </c>
      <c r="K8" s="22">
        <v>7799429</v>
      </c>
      <c r="L8" s="22">
        <v>7549095</v>
      </c>
      <c r="M8" s="22">
        <v>7361967</v>
      </c>
      <c r="N8" s="22">
        <v>22710491</v>
      </c>
      <c r="O8" s="22"/>
      <c r="P8" s="22"/>
      <c r="Q8" s="22"/>
      <c r="R8" s="22"/>
      <c r="S8" s="22"/>
      <c r="T8" s="22"/>
      <c r="U8" s="22"/>
      <c r="V8" s="22"/>
      <c r="W8" s="22">
        <v>44852810</v>
      </c>
      <c r="X8" s="22">
        <v>43192440</v>
      </c>
      <c r="Y8" s="22">
        <v>1660370</v>
      </c>
      <c r="Z8" s="23">
        <v>3.8441217953882667</v>
      </c>
      <c r="AA8" s="20">
        <v>86384884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23115727</v>
      </c>
      <c r="D13" s="20"/>
      <c r="E13" s="21">
        <v>16900000</v>
      </c>
      <c r="F13" s="22">
        <v>16900000</v>
      </c>
      <c r="G13" s="22"/>
      <c r="H13" s="22">
        <v>2083197</v>
      </c>
      <c r="I13" s="22">
        <v>2129283</v>
      </c>
      <c r="J13" s="22">
        <v>4212480</v>
      </c>
      <c r="K13" s="22">
        <v>2179680</v>
      </c>
      <c r="L13" s="22">
        <v>2216966</v>
      </c>
      <c r="M13" s="22">
        <v>2206723</v>
      </c>
      <c r="N13" s="22">
        <v>6603369</v>
      </c>
      <c r="O13" s="22"/>
      <c r="P13" s="22"/>
      <c r="Q13" s="22"/>
      <c r="R13" s="22"/>
      <c r="S13" s="22"/>
      <c r="T13" s="22"/>
      <c r="U13" s="22"/>
      <c r="V13" s="22"/>
      <c r="W13" s="22">
        <v>10815849</v>
      </c>
      <c r="X13" s="22">
        <v>8449998</v>
      </c>
      <c r="Y13" s="22">
        <v>2365851</v>
      </c>
      <c r="Z13" s="23">
        <v>27.998243313193683</v>
      </c>
      <c r="AA13" s="20">
        <v>16900000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88172430</v>
      </c>
      <c r="D33" s="29">
        <f t="shared" ref="D33:Y33" si="0">SUM(D6:D32)</f>
        <v>0</v>
      </c>
      <c r="E33" s="30">
        <f t="shared" si="0"/>
        <v>103284884</v>
      </c>
      <c r="F33" s="31">
        <f t="shared" si="0"/>
        <v>103284884</v>
      </c>
      <c r="G33" s="31">
        <f t="shared" si="0"/>
        <v>6705436</v>
      </c>
      <c r="H33" s="31">
        <f t="shared" si="0"/>
        <v>9672339</v>
      </c>
      <c r="I33" s="31">
        <f t="shared" si="0"/>
        <v>9977024</v>
      </c>
      <c r="J33" s="31">
        <f t="shared" si="0"/>
        <v>26354799</v>
      </c>
      <c r="K33" s="31">
        <f t="shared" si="0"/>
        <v>9979109</v>
      </c>
      <c r="L33" s="31">
        <f t="shared" si="0"/>
        <v>9766061</v>
      </c>
      <c r="M33" s="31">
        <f t="shared" si="0"/>
        <v>9568690</v>
      </c>
      <c r="N33" s="31">
        <f t="shared" si="0"/>
        <v>29313860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55668659</v>
      </c>
      <c r="X33" s="31">
        <f t="shared" si="0"/>
        <v>51642438</v>
      </c>
      <c r="Y33" s="31">
        <f t="shared" si="0"/>
        <v>4026221</v>
      </c>
      <c r="Z33" s="32">
        <f>+IF(X33&lt;&gt;0,+(Y33/X33)*100,0)</f>
        <v>7.7963418380828573</v>
      </c>
      <c r="AA33" s="29">
        <f>SUM(AA6:AA32)</f>
        <v>103284884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21844799</v>
      </c>
      <c r="D35" s="20"/>
      <c r="E35" s="21">
        <v>24366269</v>
      </c>
      <c r="F35" s="22">
        <v>24366269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12183138</v>
      </c>
      <c r="Y35" s="22">
        <v>-12183138</v>
      </c>
      <c r="Z35" s="23">
        <v>-100</v>
      </c>
      <c r="AA35" s="20">
        <v>24366269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182627</v>
      </c>
      <c r="D38" s="20"/>
      <c r="E38" s="21">
        <v>4696400</v>
      </c>
      <c r="F38" s="22">
        <v>4696400</v>
      </c>
      <c r="G38" s="22">
        <v>13536</v>
      </c>
      <c r="H38" s="22">
        <v>3110</v>
      </c>
      <c r="I38" s="22">
        <v>41261</v>
      </c>
      <c r="J38" s="22">
        <v>57907</v>
      </c>
      <c r="K38" s="22">
        <v>114657</v>
      </c>
      <c r="L38" s="22">
        <v>789534</v>
      </c>
      <c r="M38" s="22">
        <v>105338</v>
      </c>
      <c r="N38" s="22">
        <v>1009529</v>
      </c>
      <c r="O38" s="22"/>
      <c r="P38" s="22"/>
      <c r="Q38" s="22"/>
      <c r="R38" s="22"/>
      <c r="S38" s="22"/>
      <c r="T38" s="22"/>
      <c r="U38" s="22"/>
      <c r="V38" s="22"/>
      <c r="W38" s="22">
        <v>1067436</v>
      </c>
      <c r="X38" s="22">
        <v>2348202</v>
      </c>
      <c r="Y38" s="22">
        <v>-1280766</v>
      </c>
      <c r="Z38" s="23">
        <v>-54.542411598320761</v>
      </c>
      <c r="AA38" s="20">
        <v>4696400</v>
      </c>
    </row>
    <row r="39" spans="1:27" x14ac:dyDescent="0.25">
      <c r="A39" s="19" t="s">
        <v>65</v>
      </c>
      <c r="B39" s="15" t="s">
        <v>32</v>
      </c>
      <c r="C39" s="20">
        <v>46968204</v>
      </c>
      <c r="D39" s="20"/>
      <c r="E39" s="21">
        <v>22042265</v>
      </c>
      <c r="F39" s="22">
        <v>22042265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11021130</v>
      </c>
      <c r="Y39" s="22">
        <v>-11021130</v>
      </c>
      <c r="Z39" s="23">
        <v>-100</v>
      </c>
      <c r="AA39" s="20">
        <v>22042265</v>
      </c>
    </row>
    <row r="40" spans="1:27" x14ac:dyDescent="0.25">
      <c r="A40" s="19" t="s">
        <v>66</v>
      </c>
      <c r="B40" s="15" t="s">
        <v>32</v>
      </c>
      <c r="C40" s="20">
        <v>34197571</v>
      </c>
      <c r="D40" s="20"/>
      <c r="E40" s="21">
        <v>9692089</v>
      </c>
      <c r="F40" s="22">
        <v>9692089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4846044</v>
      </c>
      <c r="Y40" s="22">
        <v>-4846044</v>
      </c>
      <c r="Z40" s="23">
        <v>-100</v>
      </c>
      <c r="AA40" s="20">
        <v>9692089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207130</v>
      </c>
      <c r="D42" s="20"/>
      <c r="E42" s="21">
        <v>3545870</v>
      </c>
      <c r="F42" s="22">
        <v>3545870</v>
      </c>
      <c r="G42" s="22"/>
      <c r="H42" s="22">
        <v>788472</v>
      </c>
      <c r="I42" s="22">
        <v>90019</v>
      </c>
      <c r="J42" s="22">
        <v>878491</v>
      </c>
      <c r="K42" s="22">
        <v>249530</v>
      </c>
      <c r="L42" s="22">
        <v>19250</v>
      </c>
      <c r="M42" s="22">
        <v>1327108</v>
      </c>
      <c r="N42" s="22">
        <v>1595888</v>
      </c>
      <c r="O42" s="22"/>
      <c r="P42" s="22"/>
      <c r="Q42" s="22"/>
      <c r="R42" s="22"/>
      <c r="S42" s="22"/>
      <c r="T42" s="22"/>
      <c r="U42" s="22"/>
      <c r="V42" s="22"/>
      <c r="W42" s="22">
        <v>2474379</v>
      </c>
      <c r="X42" s="22">
        <v>1772940</v>
      </c>
      <c r="Y42" s="22">
        <v>701439</v>
      </c>
      <c r="Z42" s="23">
        <v>39.563606213408235</v>
      </c>
      <c r="AA42" s="20">
        <v>3545870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12694500</v>
      </c>
      <c r="F44" s="22">
        <v>12694500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6347250</v>
      </c>
      <c r="Y44" s="22">
        <v>-6347250</v>
      </c>
      <c r="Z44" s="23">
        <v>-100</v>
      </c>
      <c r="AA44" s="20">
        <v>12694500</v>
      </c>
    </row>
    <row r="45" spans="1:27" x14ac:dyDescent="0.25">
      <c r="A45" s="19" t="s">
        <v>70</v>
      </c>
      <c r="B45" s="15" t="s">
        <v>32</v>
      </c>
      <c r="C45" s="20">
        <v>1389182</v>
      </c>
      <c r="D45" s="20"/>
      <c r="E45" s="21">
        <v>1889600</v>
      </c>
      <c r="F45" s="22">
        <v>1889600</v>
      </c>
      <c r="G45" s="22"/>
      <c r="H45" s="22">
        <v>3028</v>
      </c>
      <c r="I45" s="22">
        <v>2208</v>
      </c>
      <c r="J45" s="22">
        <v>5236</v>
      </c>
      <c r="K45" s="22"/>
      <c r="L45" s="22"/>
      <c r="M45" s="22">
        <v>3000</v>
      </c>
      <c r="N45" s="22">
        <v>3000</v>
      </c>
      <c r="O45" s="22"/>
      <c r="P45" s="22"/>
      <c r="Q45" s="22"/>
      <c r="R45" s="22"/>
      <c r="S45" s="22"/>
      <c r="T45" s="22"/>
      <c r="U45" s="22"/>
      <c r="V45" s="22"/>
      <c r="W45" s="22">
        <v>8236</v>
      </c>
      <c r="X45" s="22">
        <v>944802</v>
      </c>
      <c r="Y45" s="22">
        <v>-936566</v>
      </c>
      <c r="Z45" s="23">
        <v>-99.128282962991193</v>
      </c>
      <c r="AA45" s="20">
        <v>1889600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104789513</v>
      </c>
      <c r="D48" s="29">
        <f t="shared" ref="D48:Y48" si="1">SUM(D35:D47)</f>
        <v>0</v>
      </c>
      <c r="E48" s="30">
        <f t="shared" si="1"/>
        <v>78926993</v>
      </c>
      <c r="F48" s="31">
        <f t="shared" si="1"/>
        <v>78926993</v>
      </c>
      <c r="G48" s="31">
        <f t="shared" si="1"/>
        <v>13536</v>
      </c>
      <c r="H48" s="31">
        <f t="shared" si="1"/>
        <v>794610</v>
      </c>
      <c r="I48" s="31">
        <f t="shared" si="1"/>
        <v>133488</v>
      </c>
      <c r="J48" s="31">
        <f t="shared" si="1"/>
        <v>941634</v>
      </c>
      <c r="K48" s="31">
        <f t="shared" si="1"/>
        <v>364187</v>
      </c>
      <c r="L48" s="31">
        <f t="shared" si="1"/>
        <v>808784</v>
      </c>
      <c r="M48" s="31">
        <f t="shared" si="1"/>
        <v>1435446</v>
      </c>
      <c r="N48" s="31">
        <f t="shared" si="1"/>
        <v>2608417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3550051</v>
      </c>
      <c r="X48" s="31">
        <f t="shared" si="1"/>
        <v>39463506</v>
      </c>
      <c r="Y48" s="31">
        <f t="shared" si="1"/>
        <v>-35913455</v>
      </c>
      <c r="Z48" s="32">
        <f>+IF(X48&lt;&gt;0,+(Y48/X48)*100,0)</f>
        <v>-91.004217922249481</v>
      </c>
      <c r="AA48" s="29">
        <f>SUM(AA35:AA47)</f>
        <v>78926993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-16617083</v>
      </c>
      <c r="D49" s="39">
        <f t="shared" si="2"/>
        <v>0</v>
      </c>
      <c r="E49" s="40">
        <f t="shared" si="2"/>
        <v>24357891</v>
      </c>
      <c r="F49" s="41">
        <f t="shared" si="2"/>
        <v>24357891</v>
      </c>
      <c r="G49" s="41">
        <f t="shared" si="2"/>
        <v>6691900</v>
      </c>
      <c r="H49" s="41">
        <f t="shared" si="2"/>
        <v>8877729</v>
      </c>
      <c r="I49" s="41">
        <f t="shared" si="2"/>
        <v>9843536</v>
      </c>
      <c r="J49" s="41">
        <f t="shared" si="2"/>
        <v>25413165</v>
      </c>
      <c r="K49" s="41">
        <f t="shared" si="2"/>
        <v>9614922</v>
      </c>
      <c r="L49" s="41">
        <f t="shared" si="2"/>
        <v>8957277</v>
      </c>
      <c r="M49" s="41">
        <f t="shared" si="2"/>
        <v>8133244</v>
      </c>
      <c r="N49" s="41">
        <f t="shared" si="2"/>
        <v>26705443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52118608</v>
      </c>
      <c r="X49" s="41">
        <f t="shared" si="2"/>
        <v>12178932</v>
      </c>
      <c r="Y49" s="41">
        <f t="shared" si="2"/>
        <v>39939676</v>
      </c>
      <c r="Z49" s="42">
        <f>+IF(X49&lt;&gt;0,+(Y49/X49)*100,0)</f>
        <v>327.94070941524268</v>
      </c>
      <c r="AA49" s="39">
        <f>+AA33-AA48</f>
        <v>24357891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-16617083</v>
      </c>
      <c r="D52" s="48">
        <f t="shared" si="3"/>
        <v>0</v>
      </c>
      <c r="E52" s="49">
        <f t="shared" si="3"/>
        <v>24357891</v>
      </c>
      <c r="F52" s="50">
        <f t="shared" si="3"/>
        <v>24357891</v>
      </c>
      <c r="G52" s="50">
        <f t="shared" si="3"/>
        <v>6691900</v>
      </c>
      <c r="H52" s="50">
        <f t="shared" si="3"/>
        <v>8877729</v>
      </c>
      <c r="I52" s="50">
        <f t="shared" si="3"/>
        <v>9843536</v>
      </c>
      <c r="J52" s="50">
        <f t="shared" si="3"/>
        <v>25413165</v>
      </c>
      <c r="K52" s="50">
        <f t="shared" si="3"/>
        <v>9614922</v>
      </c>
      <c r="L52" s="50">
        <f t="shared" si="3"/>
        <v>8957277</v>
      </c>
      <c r="M52" s="50">
        <f t="shared" si="3"/>
        <v>8133244</v>
      </c>
      <c r="N52" s="50">
        <f t="shared" si="3"/>
        <v>26705443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52118608</v>
      </c>
      <c r="X52" s="50">
        <f t="shared" si="3"/>
        <v>12178932</v>
      </c>
      <c r="Y52" s="50">
        <f t="shared" si="3"/>
        <v>39939676</v>
      </c>
      <c r="Z52" s="51">
        <f>+IF(X52&lt;&gt;0,+(Y52/X52)*100,0)</f>
        <v>327.94070941524268</v>
      </c>
      <c r="AA52" s="48">
        <f>SUM(AA49:AA51)</f>
        <v>24357891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-16617083</v>
      </c>
      <c r="D54" s="54">
        <f>+D52-D53</f>
        <v>0</v>
      </c>
      <c r="E54" s="55">
        <f t="shared" si="4"/>
        <v>24357891</v>
      </c>
      <c r="F54" s="56">
        <f t="shared" si="4"/>
        <v>24357891</v>
      </c>
      <c r="G54" s="56">
        <f t="shared" si="4"/>
        <v>6691900</v>
      </c>
      <c r="H54" s="56">
        <f t="shared" si="4"/>
        <v>8877729</v>
      </c>
      <c r="I54" s="56">
        <f t="shared" si="4"/>
        <v>9843536</v>
      </c>
      <c r="J54" s="56">
        <f t="shared" si="4"/>
        <v>25413165</v>
      </c>
      <c r="K54" s="56">
        <f t="shared" si="4"/>
        <v>9614922</v>
      </c>
      <c r="L54" s="56">
        <f t="shared" si="4"/>
        <v>8957277</v>
      </c>
      <c r="M54" s="56">
        <f t="shared" si="4"/>
        <v>8133244</v>
      </c>
      <c r="N54" s="56">
        <f t="shared" si="4"/>
        <v>26705443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52118608</v>
      </c>
      <c r="X54" s="56">
        <f t="shared" si="4"/>
        <v>12178932</v>
      </c>
      <c r="Y54" s="56">
        <f t="shared" si="4"/>
        <v>39939676</v>
      </c>
      <c r="Z54" s="57">
        <f>+IF(X54&lt;&gt;0,+(Y54/X54)*100,0)</f>
        <v>327.94070941524268</v>
      </c>
      <c r="AA54" s="54">
        <f>+AA52-AA53</f>
        <v>24357891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-16617083</v>
      </c>
      <c r="D57" s="48">
        <f>SUM(D54:D56)</f>
        <v>0</v>
      </c>
      <c r="E57" s="49">
        <f t="shared" si="5"/>
        <v>24357891</v>
      </c>
      <c r="F57" s="50">
        <f t="shared" si="5"/>
        <v>24357891</v>
      </c>
      <c r="G57" s="50">
        <f t="shared" si="5"/>
        <v>6691900</v>
      </c>
      <c r="H57" s="50">
        <f t="shared" si="5"/>
        <v>8877729</v>
      </c>
      <c r="I57" s="50">
        <f t="shared" si="5"/>
        <v>9843536</v>
      </c>
      <c r="J57" s="50">
        <f t="shared" si="5"/>
        <v>25413165</v>
      </c>
      <c r="K57" s="50">
        <f t="shared" si="5"/>
        <v>9614922</v>
      </c>
      <c r="L57" s="50">
        <f t="shared" si="5"/>
        <v>8957277</v>
      </c>
      <c r="M57" s="50">
        <f t="shared" si="5"/>
        <v>8133244</v>
      </c>
      <c r="N57" s="50">
        <f t="shared" si="5"/>
        <v>26705443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52118608</v>
      </c>
      <c r="X57" s="50">
        <f t="shared" si="5"/>
        <v>12178932</v>
      </c>
      <c r="Y57" s="50">
        <f t="shared" si="5"/>
        <v>39939676</v>
      </c>
      <c r="Z57" s="51">
        <f>+IF(X57&lt;&gt;0,+(Y57/X57)*100,0)</f>
        <v>327.94070941524268</v>
      </c>
      <c r="AA57" s="48">
        <f>SUM(AA54:AA56)</f>
        <v>24357891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-16617083</v>
      </c>
      <c r="D60" s="65">
        <f>SUM(D57:D59)</f>
        <v>0</v>
      </c>
      <c r="E60" s="66">
        <f t="shared" si="6"/>
        <v>24357891</v>
      </c>
      <c r="F60" s="67">
        <f t="shared" si="6"/>
        <v>24357891</v>
      </c>
      <c r="G60" s="67">
        <f t="shared" si="6"/>
        <v>6691900</v>
      </c>
      <c r="H60" s="67">
        <f t="shared" si="6"/>
        <v>8877729</v>
      </c>
      <c r="I60" s="67">
        <f t="shared" si="6"/>
        <v>9843536</v>
      </c>
      <c r="J60" s="67">
        <f t="shared" si="6"/>
        <v>25413165</v>
      </c>
      <c r="K60" s="67">
        <f t="shared" si="6"/>
        <v>9614922</v>
      </c>
      <c r="L60" s="67">
        <f t="shared" si="6"/>
        <v>8957277</v>
      </c>
      <c r="M60" s="67">
        <f t="shared" si="6"/>
        <v>8133244</v>
      </c>
      <c r="N60" s="67">
        <f t="shared" si="6"/>
        <v>26705443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52118608</v>
      </c>
      <c r="X60" s="67">
        <f t="shared" si="6"/>
        <v>12178932</v>
      </c>
      <c r="Y60" s="67">
        <f t="shared" si="6"/>
        <v>39939676</v>
      </c>
      <c r="Z60" s="68">
        <f>+IF(X60&lt;&gt;0,+(Y60/X60)*100,0)</f>
        <v>327.94070941524268</v>
      </c>
      <c r="AA60" s="65">
        <f>SUM(AA57:AA59)</f>
        <v>24357891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28367896</v>
      </c>
      <c r="D8" s="20"/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>
        <v>2414836</v>
      </c>
      <c r="L8" s="22">
        <v>2537806</v>
      </c>
      <c r="M8" s="22">
        <v>2623118</v>
      </c>
      <c r="N8" s="22">
        <v>7575760</v>
      </c>
      <c r="O8" s="22"/>
      <c r="P8" s="22"/>
      <c r="Q8" s="22"/>
      <c r="R8" s="22"/>
      <c r="S8" s="22"/>
      <c r="T8" s="22"/>
      <c r="U8" s="22"/>
      <c r="V8" s="22"/>
      <c r="W8" s="22">
        <v>14899953</v>
      </c>
      <c r="X8" s="22">
        <v>15110988</v>
      </c>
      <c r="Y8" s="22">
        <v>-211035</v>
      </c>
      <c r="Z8" s="23">
        <v>-1.3965665249684533</v>
      </c>
      <c r="AA8" s="20">
        <v>30221968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28367896</v>
      </c>
      <c r="D33" s="29">
        <f t="shared" ref="D33:Y33" si="0">SUM(D6:D32)</f>
        <v>0</v>
      </c>
      <c r="E33" s="30">
        <f t="shared" si="0"/>
        <v>30221968</v>
      </c>
      <c r="F33" s="31">
        <f t="shared" si="0"/>
        <v>30221968</v>
      </c>
      <c r="G33" s="31">
        <f t="shared" si="0"/>
        <v>2110486</v>
      </c>
      <c r="H33" s="31">
        <f t="shared" si="0"/>
        <v>2602875</v>
      </c>
      <c r="I33" s="31">
        <f t="shared" si="0"/>
        <v>2610832</v>
      </c>
      <c r="J33" s="31">
        <f t="shared" si="0"/>
        <v>7324193</v>
      </c>
      <c r="K33" s="31">
        <f t="shared" si="0"/>
        <v>2414836</v>
      </c>
      <c r="L33" s="31">
        <f t="shared" si="0"/>
        <v>2537806</v>
      </c>
      <c r="M33" s="31">
        <f t="shared" si="0"/>
        <v>2623118</v>
      </c>
      <c r="N33" s="31">
        <f t="shared" si="0"/>
        <v>7575760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14899953</v>
      </c>
      <c r="X33" s="31">
        <f t="shared" si="0"/>
        <v>15110988</v>
      </c>
      <c r="Y33" s="31">
        <f t="shared" si="0"/>
        <v>-211035</v>
      </c>
      <c r="Z33" s="32">
        <f>+IF(X33&lt;&gt;0,+(Y33/X33)*100,0)</f>
        <v>-1.3965665249684533</v>
      </c>
      <c r="AA33" s="29">
        <f>SUM(AA6:AA32)</f>
        <v>30221968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3274667</v>
      </c>
      <c r="D35" s="20"/>
      <c r="E35" s="21">
        <v>5690436</v>
      </c>
      <c r="F35" s="22">
        <v>5690436</v>
      </c>
      <c r="G35" s="22"/>
      <c r="H35" s="22">
        <v>61984</v>
      </c>
      <c r="I35" s="22">
        <v>179667</v>
      </c>
      <c r="J35" s="22">
        <v>241651</v>
      </c>
      <c r="K35" s="22">
        <v>62257</v>
      </c>
      <c r="L35" s="22">
        <v>64691</v>
      </c>
      <c r="M35" s="22"/>
      <c r="N35" s="22">
        <v>126948</v>
      </c>
      <c r="O35" s="22"/>
      <c r="P35" s="22"/>
      <c r="Q35" s="22"/>
      <c r="R35" s="22"/>
      <c r="S35" s="22"/>
      <c r="T35" s="22"/>
      <c r="U35" s="22"/>
      <c r="V35" s="22"/>
      <c r="W35" s="22">
        <v>368599</v>
      </c>
      <c r="X35" s="22">
        <v>2845212</v>
      </c>
      <c r="Y35" s="22">
        <v>-2476613</v>
      </c>
      <c r="Z35" s="23">
        <v>-87.044937248964231</v>
      </c>
      <c r="AA35" s="20">
        <v>5690436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181282</v>
      </c>
      <c r="F38" s="22">
        <v>181282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90642</v>
      </c>
      <c r="Y38" s="22">
        <v>-90642</v>
      </c>
      <c r="Z38" s="23">
        <v>-100</v>
      </c>
      <c r="AA38" s="20">
        <v>181282</v>
      </c>
    </row>
    <row r="39" spans="1:27" x14ac:dyDescent="0.25">
      <c r="A39" s="19" t="s">
        <v>65</v>
      </c>
      <c r="B39" s="15" t="s">
        <v>32</v>
      </c>
      <c r="C39" s="20">
        <v>17606313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8642628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439100</v>
      </c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-679799</v>
      </c>
      <c r="Y42" s="22">
        <v>679799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12090</v>
      </c>
      <c r="F45" s="22">
        <v>12090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6048</v>
      </c>
      <c r="Y45" s="22">
        <v>-6048</v>
      </c>
      <c r="Z45" s="23">
        <v>-100</v>
      </c>
      <c r="AA45" s="20">
        <v>12090</v>
      </c>
    </row>
    <row r="46" spans="1:27" x14ac:dyDescent="0.25">
      <c r="A46" s="19" t="s">
        <v>71</v>
      </c>
      <c r="B46" s="15" t="s">
        <v>32</v>
      </c>
      <c r="C46" s="20">
        <v>5331670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35294378</v>
      </c>
      <c r="D48" s="29">
        <f t="shared" ref="D48:Y48" si="1">SUM(D35:D47)</f>
        <v>0</v>
      </c>
      <c r="E48" s="30">
        <f t="shared" si="1"/>
        <v>6061118</v>
      </c>
      <c r="F48" s="31">
        <f t="shared" si="1"/>
        <v>6061118</v>
      </c>
      <c r="G48" s="31">
        <f t="shared" si="1"/>
        <v>0</v>
      </c>
      <c r="H48" s="31">
        <f t="shared" si="1"/>
        <v>61984</v>
      </c>
      <c r="I48" s="31">
        <f t="shared" si="1"/>
        <v>179667</v>
      </c>
      <c r="J48" s="31">
        <f t="shared" si="1"/>
        <v>241651</v>
      </c>
      <c r="K48" s="31">
        <f t="shared" si="1"/>
        <v>62257</v>
      </c>
      <c r="L48" s="31">
        <f t="shared" si="1"/>
        <v>64691</v>
      </c>
      <c r="M48" s="31">
        <f t="shared" si="1"/>
        <v>0</v>
      </c>
      <c r="N48" s="31">
        <f t="shared" si="1"/>
        <v>126948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368599</v>
      </c>
      <c r="X48" s="31">
        <f t="shared" si="1"/>
        <v>2262103</v>
      </c>
      <c r="Y48" s="31">
        <f t="shared" si="1"/>
        <v>-1893504</v>
      </c>
      <c r="Z48" s="32">
        <f>+IF(X48&lt;&gt;0,+(Y48/X48)*100,0)</f>
        <v>-83.705472297238458</v>
      </c>
      <c r="AA48" s="29">
        <f>SUM(AA35:AA47)</f>
        <v>6061118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-6926482</v>
      </c>
      <c r="D49" s="39">
        <f t="shared" si="2"/>
        <v>0</v>
      </c>
      <c r="E49" s="40">
        <f t="shared" si="2"/>
        <v>24160850</v>
      </c>
      <c r="F49" s="41">
        <f t="shared" si="2"/>
        <v>24160850</v>
      </c>
      <c r="G49" s="41">
        <f t="shared" si="2"/>
        <v>2110486</v>
      </c>
      <c r="H49" s="41">
        <f t="shared" si="2"/>
        <v>2540891</v>
      </c>
      <c r="I49" s="41">
        <f t="shared" si="2"/>
        <v>2431165</v>
      </c>
      <c r="J49" s="41">
        <f t="shared" si="2"/>
        <v>7082542</v>
      </c>
      <c r="K49" s="41">
        <f t="shared" si="2"/>
        <v>2352579</v>
      </c>
      <c r="L49" s="41">
        <f t="shared" si="2"/>
        <v>2473115</v>
      </c>
      <c r="M49" s="41">
        <f t="shared" si="2"/>
        <v>2623118</v>
      </c>
      <c r="N49" s="41">
        <f t="shared" si="2"/>
        <v>7448812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14531354</v>
      </c>
      <c r="X49" s="41">
        <f t="shared" si="2"/>
        <v>12848885</v>
      </c>
      <c r="Y49" s="41">
        <f t="shared" si="2"/>
        <v>1682469</v>
      </c>
      <c r="Z49" s="42">
        <f>+IF(X49&lt;&gt;0,+(Y49/X49)*100,0)</f>
        <v>13.094280165166083</v>
      </c>
      <c r="AA49" s="39">
        <f>+AA33-AA48</f>
        <v>24160850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-6926482</v>
      </c>
      <c r="D52" s="48">
        <f t="shared" si="3"/>
        <v>0</v>
      </c>
      <c r="E52" s="49">
        <f t="shared" si="3"/>
        <v>24160850</v>
      </c>
      <c r="F52" s="50">
        <f t="shared" si="3"/>
        <v>24160850</v>
      </c>
      <c r="G52" s="50">
        <f t="shared" si="3"/>
        <v>2110486</v>
      </c>
      <c r="H52" s="50">
        <f t="shared" si="3"/>
        <v>2540891</v>
      </c>
      <c r="I52" s="50">
        <f t="shared" si="3"/>
        <v>2431165</v>
      </c>
      <c r="J52" s="50">
        <f t="shared" si="3"/>
        <v>7082542</v>
      </c>
      <c r="K52" s="50">
        <f t="shared" si="3"/>
        <v>2352579</v>
      </c>
      <c r="L52" s="50">
        <f t="shared" si="3"/>
        <v>2473115</v>
      </c>
      <c r="M52" s="50">
        <f t="shared" si="3"/>
        <v>2623118</v>
      </c>
      <c r="N52" s="50">
        <f t="shared" si="3"/>
        <v>7448812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14531354</v>
      </c>
      <c r="X52" s="50">
        <f t="shared" si="3"/>
        <v>12848885</v>
      </c>
      <c r="Y52" s="50">
        <f t="shared" si="3"/>
        <v>1682469</v>
      </c>
      <c r="Z52" s="51">
        <f>+IF(X52&lt;&gt;0,+(Y52/X52)*100,0)</f>
        <v>13.094280165166083</v>
      </c>
      <c r="AA52" s="48">
        <f>SUM(AA49:AA51)</f>
        <v>24160850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-6926482</v>
      </c>
      <c r="D54" s="54">
        <f>+D52-D53</f>
        <v>0</v>
      </c>
      <c r="E54" s="55">
        <f t="shared" si="4"/>
        <v>24160850</v>
      </c>
      <c r="F54" s="56">
        <f t="shared" si="4"/>
        <v>24160850</v>
      </c>
      <c r="G54" s="56">
        <f t="shared" si="4"/>
        <v>2110486</v>
      </c>
      <c r="H54" s="56">
        <f t="shared" si="4"/>
        <v>2540891</v>
      </c>
      <c r="I54" s="56">
        <f t="shared" si="4"/>
        <v>2431165</v>
      </c>
      <c r="J54" s="56">
        <f t="shared" si="4"/>
        <v>7082542</v>
      </c>
      <c r="K54" s="56">
        <f t="shared" si="4"/>
        <v>2352579</v>
      </c>
      <c r="L54" s="56">
        <f t="shared" si="4"/>
        <v>2473115</v>
      </c>
      <c r="M54" s="56">
        <f t="shared" si="4"/>
        <v>2623118</v>
      </c>
      <c r="N54" s="56">
        <f t="shared" si="4"/>
        <v>7448812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14531354</v>
      </c>
      <c r="X54" s="56">
        <f t="shared" si="4"/>
        <v>12848885</v>
      </c>
      <c r="Y54" s="56">
        <f t="shared" si="4"/>
        <v>1682469</v>
      </c>
      <c r="Z54" s="57">
        <f>+IF(X54&lt;&gt;0,+(Y54/X54)*100,0)</f>
        <v>13.094280165166083</v>
      </c>
      <c r="AA54" s="54">
        <f>+AA52-AA53</f>
        <v>24160850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-6926482</v>
      </c>
      <c r="D57" s="48">
        <f>SUM(D54:D56)</f>
        <v>0</v>
      </c>
      <c r="E57" s="49">
        <f t="shared" si="5"/>
        <v>24160850</v>
      </c>
      <c r="F57" s="50">
        <f t="shared" si="5"/>
        <v>24160850</v>
      </c>
      <c r="G57" s="50">
        <f t="shared" si="5"/>
        <v>2110486</v>
      </c>
      <c r="H57" s="50">
        <f t="shared" si="5"/>
        <v>2540891</v>
      </c>
      <c r="I57" s="50">
        <f t="shared" si="5"/>
        <v>2431165</v>
      </c>
      <c r="J57" s="50">
        <f t="shared" si="5"/>
        <v>7082542</v>
      </c>
      <c r="K57" s="50">
        <f t="shared" si="5"/>
        <v>2352579</v>
      </c>
      <c r="L57" s="50">
        <f t="shared" si="5"/>
        <v>2473115</v>
      </c>
      <c r="M57" s="50">
        <f t="shared" si="5"/>
        <v>2623118</v>
      </c>
      <c r="N57" s="50">
        <f t="shared" si="5"/>
        <v>7448812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14531354</v>
      </c>
      <c r="X57" s="50">
        <f t="shared" si="5"/>
        <v>12848885</v>
      </c>
      <c r="Y57" s="50">
        <f t="shared" si="5"/>
        <v>1682469</v>
      </c>
      <c r="Z57" s="51">
        <f>+IF(X57&lt;&gt;0,+(Y57/X57)*100,0)</f>
        <v>13.094280165166083</v>
      </c>
      <c r="AA57" s="48">
        <f>SUM(AA54:AA56)</f>
        <v>24160850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-6926482</v>
      </c>
      <c r="D60" s="65">
        <f>SUM(D57:D59)</f>
        <v>0</v>
      </c>
      <c r="E60" s="66">
        <f t="shared" si="6"/>
        <v>24160850</v>
      </c>
      <c r="F60" s="67">
        <f t="shared" si="6"/>
        <v>24160850</v>
      </c>
      <c r="G60" s="67">
        <f t="shared" si="6"/>
        <v>2110486</v>
      </c>
      <c r="H60" s="67">
        <f t="shared" si="6"/>
        <v>2540891</v>
      </c>
      <c r="I60" s="67">
        <f t="shared" si="6"/>
        <v>2431165</v>
      </c>
      <c r="J60" s="67">
        <f t="shared" si="6"/>
        <v>7082542</v>
      </c>
      <c r="K60" s="67">
        <f t="shared" si="6"/>
        <v>2352579</v>
      </c>
      <c r="L60" s="67">
        <f t="shared" si="6"/>
        <v>2473115</v>
      </c>
      <c r="M60" s="67">
        <f t="shared" si="6"/>
        <v>2623118</v>
      </c>
      <c r="N60" s="67">
        <f t="shared" si="6"/>
        <v>7448812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14531354</v>
      </c>
      <c r="X60" s="67">
        <f t="shared" si="6"/>
        <v>12848885</v>
      </c>
      <c r="Y60" s="67">
        <f t="shared" si="6"/>
        <v>1682469</v>
      </c>
      <c r="Z60" s="68">
        <f>+IF(X60&lt;&gt;0,+(Y60/X60)*100,0)</f>
        <v>13.094280165166083</v>
      </c>
      <c r="AA60" s="65">
        <f>SUM(AA57:AA59)</f>
        <v>24160850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161188977</v>
      </c>
      <c r="D8" s="20"/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>
        <v>14817840</v>
      </c>
      <c r="L8" s="22">
        <v>13159525</v>
      </c>
      <c r="M8" s="22">
        <v>13787112</v>
      </c>
      <c r="N8" s="22">
        <v>41764477</v>
      </c>
      <c r="O8" s="22"/>
      <c r="P8" s="22"/>
      <c r="Q8" s="22"/>
      <c r="R8" s="22"/>
      <c r="S8" s="22"/>
      <c r="T8" s="22"/>
      <c r="U8" s="22"/>
      <c r="V8" s="22"/>
      <c r="W8" s="22">
        <v>81939411</v>
      </c>
      <c r="X8" s="22">
        <v>91353216</v>
      </c>
      <c r="Y8" s="22">
        <v>-9413805</v>
      </c>
      <c r="Z8" s="23">
        <v>-10.304842469913703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30012531</v>
      </c>
      <c r="F13" s="22">
        <v>30012531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15006264</v>
      </c>
      <c r="Y13" s="22">
        <v>-15006264</v>
      </c>
      <c r="Z13" s="23">
        <v>-100</v>
      </c>
      <c r="AA13" s="20">
        <v>30012531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161188977</v>
      </c>
      <c r="D33" s="29">
        <f t="shared" ref="D33:Y33" si="0">SUM(D6:D32)</f>
        <v>0</v>
      </c>
      <c r="E33" s="30">
        <f t="shared" si="0"/>
        <v>212718947</v>
      </c>
      <c r="F33" s="31">
        <f t="shared" si="0"/>
        <v>212718947</v>
      </c>
      <c r="G33" s="31">
        <f t="shared" si="0"/>
        <v>12340340</v>
      </c>
      <c r="H33" s="31">
        <f t="shared" si="0"/>
        <v>13706657</v>
      </c>
      <c r="I33" s="31">
        <f t="shared" si="0"/>
        <v>14127937</v>
      </c>
      <c r="J33" s="31">
        <f t="shared" si="0"/>
        <v>40174934</v>
      </c>
      <c r="K33" s="31">
        <f t="shared" si="0"/>
        <v>14817840</v>
      </c>
      <c r="L33" s="31">
        <f t="shared" si="0"/>
        <v>13159525</v>
      </c>
      <c r="M33" s="31">
        <f t="shared" si="0"/>
        <v>13787112</v>
      </c>
      <c r="N33" s="31">
        <f t="shared" si="0"/>
        <v>41764477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81939411</v>
      </c>
      <c r="X33" s="31">
        <f t="shared" si="0"/>
        <v>106359480</v>
      </c>
      <c r="Y33" s="31">
        <f t="shared" si="0"/>
        <v>-24420069</v>
      </c>
      <c r="Z33" s="32">
        <f>+IF(X33&lt;&gt;0,+(Y33/X33)*100,0)</f>
        <v>-22.959936434439129</v>
      </c>
      <c r="AA33" s="29">
        <f>SUM(AA6:AA32)</f>
        <v>212718947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70030653</v>
      </c>
      <c r="D35" s="20"/>
      <c r="E35" s="21">
        <v>73973071</v>
      </c>
      <c r="F35" s="22">
        <v>73973071</v>
      </c>
      <c r="G35" s="22">
        <v>6343310</v>
      </c>
      <c r="H35" s="22">
        <v>6631343</v>
      </c>
      <c r="I35" s="22">
        <v>6447667</v>
      </c>
      <c r="J35" s="22">
        <v>19422320</v>
      </c>
      <c r="K35" s="22">
        <v>6226146</v>
      </c>
      <c r="L35" s="22">
        <v>5972298</v>
      </c>
      <c r="M35" s="22">
        <v>6009265</v>
      </c>
      <c r="N35" s="22">
        <v>18207709</v>
      </c>
      <c r="O35" s="22"/>
      <c r="P35" s="22"/>
      <c r="Q35" s="22"/>
      <c r="R35" s="22"/>
      <c r="S35" s="22"/>
      <c r="T35" s="22"/>
      <c r="U35" s="22"/>
      <c r="V35" s="22"/>
      <c r="W35" s="22">
        <v>37630029</v>
      </c>
      <c r="X35" s="22">
        <v>36986544</v>
      </c>
      <c r="Y35" s="22">
        <v>643485</v>
      </c>
      <c r="Z35" s="23">
        <v>1.7397813648120246</v>
      </c>
      <c r="AA35" s="20">
        <v>73973071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3920479</v>
      </c>
      <c r="D38" s="20"/>
      <c r="E38" s="21">
        <v>4967078</v>
      </c>
      <c r="F38" s="22">
        <v>4967078</v>
      </c>
      <c r="G38" s="22">
        <v>88765</v>
      </c>
      <c r="H38" s="22">
        <v>557401</v>
      </c>
      <c r="I38" s="22">
        <v>131784</v>
      </c>
      <c r="J38" s="22">
        <v>777950</v>
      </c>
      <c r="K38" s="22">
        <v>390334</v>
      </c>
      <c r="L38" s="22">
        <v>122811</v>
      </c>
      <c r="M38" s="22">
        <v>638032</v>
      </c>
      <c r="N38" s="22">
        <v>1151177</v>
      </c>
      <c r="O38" s="22"/>
      <c r="P38" s="22"/>
      <c r="Q38" s="22"/>
      <c r="R38" s="22"/>
      <c r="S38" s="22"/>
      <c r="T38" s="22"/>
      <c r="U38" s="22"/>
      <c r="V38" s="22"/>
      <c r="W38" s="22">
        <v>1929127</v>
      </c>
      <c r="X38" s="22">
        <v>2483532</v>
      </c>
      <c r="Y38" s="22">
        <v>-554405</v>
      </c>
      <c r="Z38" s="23">
        <v>-22.323247697231203</v>
      </c>
      <c r="AA38" s="20">
        <v>4967078</v>
      </c>
    </row>
    <row r="39" spans="1:27" x14ac:dyDescent="0.25">
      <c r="A39" s="19" t="s">
        <v>65</v>
      </c>
      <c r="B39" s="15" t="s">
        <v>32</v>
      </c>
      <c r="C39" s="20">
        <v>-6923579</v>
      </c>
      <c r="D39" s="20"/>
      <c r="E39" s="21">
        <v>16846819</v>
      </c>
      <c r="F39" s="22">
        <v>16846819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8423412</v>
      </c>
      <c r="Y39" s="22">
        <v>-8423412</v>
      </c>
      <c r="Z39" s="23">
        <v>-100</v>
      </c>
      <c r="AA39" s="20">
        <v>16846819</v>
      </c>
    </row>
    <row r="40" spans="1:27" x14ac:dyDescent="0.25">
      <c r="A40" s="19" t="s">
        <v>66</v>
      </c>
      <c r="B40" s="15" t="s">
        <v>32</v>
      </c>
      <c r="C40" s="20">
        <v>4772142</v>
      </c>
      <c r="D40" s="20"/>
      <c r="E40" s="21">
        <v>2921100</v>
      </c>
      <c r="F40" s="22">
        <v>2921100</v>
      </c>
      <c r="G40" s="22">
        <v>229307</v>
      </c>
      <c r="H40" s="22">
        <v>639016</v>
      </c>
      <c r="I40" s="22">
        <v>420156</v>
      </c>
      <c r="J40" s="22">
        <v>1288479</v>
      </c>
      <c r="K40" s="22">
        <v>434162</v>
      </c>
      <c r="L40" s="22">
        <v>420156</v>
      </c>
      <c r="M40" s="22">
        <v>434162</v>
      </c>
      <c r="N40" s="22">
        <v>1288480</v>
      </c>
      <c r="O40" s="22"/>
      <c r="P40" s="22"/>
      <c r="Q40" s="22"/>
      <c r="R40" s="22"/>
      <c r="S40" s="22"/>
      <c r="T40" s="22"/>
      <c r="U40" s="22"/>
      <c r="V40" s="22"/>
      <c r="W40" s="22">
        <v>2576959</v>
      </c>
      <c r="X40" s="22">
        <v>1460550</v>
      </c>
      <c r="Y40" s="22">
        <v>1116409</v>
      </c>
      <c r="Z40" s="23">
        <v>76.437574886173024</v>
      </c>
      <c r="AA40" s="20">
        <v>2921100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60711723</v>
      </c>
      <c r="D42" s="20"/>
      <c r="E42" s="21">
        <v>43529661</v>
      </c>
      <c r="F42" s="22">
        <v>43529661</v>
      </c>
      <c r="G42" s="22"/>
      <c r="H42" s="22">
        <v>4999022</v>
      </c>
      <c r="I42" s="22">
        <v>963920</v>
      </c>
      <c r="J42" s="22">
        <v>5962942</v>
      </c>
      <c r="K42" s="22">
        <v>10866891</v>
      </c>
      <c r="L42" s="22">
        <v>3076553</v>
      </c>
      <c r="M42" s="22">
        <v>7652260</v>
      </c>
      <c r="N42" s="22">
        <v>21595704</v>
      </c>
      <c r="O42" s="22"/>
      <c r="P42" s="22"/>
      <c r="Q42" s="22"/>
      <c r="R42" s="22"/>
      <c r="S42" s="22"/>
      <c r="T42" s="22"/>
      <c r="U42" s="22"/>
      <c r="V42" s="22"/>
      <c r="W42" s="22">
        <v>27558646</v>
      </c>
      <c r="X42" s="22">
        <v>21764838</v>
      </c>
      <c r="Y42" s="22">
        <v>5793808</v>
      </c>
      <c r="Z42" s="23">
        <v>26.620037328097734</v>
      </c>
      <c r="AA42" s="20">
        <v>43529661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2855054</v>
      </c>
      <c r="D44" s="20"/>
      <c r="E44" s="21">
        <v>25345476</v>
      </c>
      <c r="F44" s="22">
        <v>25345476</v>
      </c>
      <c r="G44" s="22">
        <v>-742957</v>
      </c>
      <c r="H44" s="22">
        <v>-92262</v>
      </c>
      <c r="I44" s="22">
        <v>2089262</v>
      </c>
      <c r="J44" s="22">
        <v>1254043</v>
      </c>
      <c r="K44" s="22">
        <v>1540804</v>
      </c>
      <c r="L44" s="22">
        <v>-24446</v>
      </c>
      <c r="M44" s="22">
        <v>-14759</v>
      </c>
      <c r="N44" s="22">
        <v>1501599</v>
      </c>
      <c r="O44" s="22"/>
      <c r="P44" s="22"/>
      <c r="Q44" s="22"/>
      <c r="R44" s="22"/>
      <c r="S44" s="22"/>
      <c r="T44" s="22"/>
      <c r="U44" s="22"/>
      <c r="V44" s="22"/>
      <c r="W44" s="22">
        <v>2755642</v>
      </c>
      <c r="X44" s="22">
        <v>12672738</v>
      </c>
      <c r="Y44" s="22">
        <v>-9917096</v>
      </c>
      <c r="Z44" s="23">
        <v>-78.255354131048875</v>
      </c>
      <c r="AA44" s="20">
        <v>25345476</v>
      </c>
    </row>
    <row r="45" spans="1:27" x14ac:dyDescent="0.25">
      <c r="A45" s="19" t="s">
        <v>70</v>
      </c>
      <c r="B45" s="15" t="s">
        <v>32</v>
      </c>
      <c r="C45" s="20">
        <v>3228318</v>
      </c>
      <c r="D45" s="20"/>
      <c r="E45" s="21">
        <v>4819098</v>
      </c>
      <c r="F45" s="22">
        <v>4819098</v>
      </c>
      <c r="G45" s="22">
        <v>53045</v>
      </c>
      <c r="H45" s="22">
        <v>196484</v>
      </c>
      <c r="I45" s="22">
        <v>84749</v>
      </c>
      <c r="J45" s="22">
        <v>334278</v>
      </c>
      <c r="K45" s="22">
        <v>56761</v>
      </c>
      <c r="L45" s="22">
        <v>502820</v>
      </c>
      <c r="M45" s="22">
        <v>314229</v>
      </c>
      <c r="N45" s="22">
        <v>873810</v>
      </c>
      <c r="O45" s="22"/>
      <c r="P45" s="22"/>
      <c r="Q45" s="22"/>
      <c r="R45" s="22"/>
      <c r="S45" s="22"/>
      <c r="T45" s="22"/>
      <c r="U45" s="22"/>
      <c r="V45" s="22"/>
      <c r="W45" s="22">
        <v>1208088</v>
      </c>
      <c r="X45" s="22">
        <v>2409546</v>
      </c>
      <c r="Y45" s="22">
        <v>-1201458</v>
      </c>
      <c r="Z45" s="23">
        <v>-49.862422215637302</v>
      </c>
      <c r="AA45" s="20">
        <v>4819098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138594790</v>
      </c>
      <c r="D48" s="29">
        <f t="shared" ref="D48:Y48" si="1">SUM(D35:D47)</f>
        <v>0</v>
      </c>
      <c r="E48" s="30">
        <f t="shared" si="1"/>
        <v>172402303</v>
      </c>
      <c r="F48" s="31">
        <f t="shared" si="1"/>
        <v>172402303</v>
      </c>
      <c r="G48" s="31">
        <f t="shared" si="1"/>
        <v>5971470</v>
      </c>
      <c r="H48" s="31">
        <f t="shared" si="1"/>
        <v>12931004</v>
      </c>
      <c r="I48" s="31">
        <f t="shared" si="1"/>
        <v>10137538</v>
      </c>
      <c r="J48" s="31">
        <f t="shared" si="1"/>
        <v>29040012</v>
      </c>
      <c r="K48" s="31">
        <f t="shared" si="1"/>
        <v>19515098</v>
      </c>
      <c r="L48" s="31">
        <f t="shared" si="1"/>
        <v>10070192</v>
      </c>
      <c r="M48" s="31">
        <f t="shared" si="1"/>
        <v>15033189</v>
      </c>
      <c r="N48" s="31">
        <f t="shared" si="1"/>
        <v>44618479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73658491</v>
      </c>
      <c r="X48" s="31">
        <f t="shared" si="1"/>
        <v>86201160</v>
      </c>
      <c r="Y48" s="31">
        <f t="shared" si="1"/>
        <v>-12542669</v>
      </c>
      <c r="Z48" s="32">
        <f>+IF(X48&lt;&gt;0,+(Y48/X48)*100,0)</f>
        <v>-14.550464286095455</v>
      </c>
      <c r="AA48" s="29">
        <f>SUM(AA35:AA47)</f>
        <v>172402303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22594187</v>
      </c>
      <c r="D49" s="39">
        <f t="shared" si="2"/>
        <v>0</v>
      </c>
      <c r="E49" s="40">
        <f t="shared" si="2"/>
        <v>40316644</v>
      </c>
      <c r="F49" s="41">
        <f t="shared" si="2"/>
        <v>40316644</v>
      </c>
      <c r="G49" s="41">
        <f t="shared" si="2"/>
        <v>6368870</v>
      </c>
      <c r="H49" s="41">
        <f t="shared" si="2"/>
        <v>775653</v>
      </c>
      <c r="I49" s="41">
        <f t="shared" si="2"/>
        <v>3990399</v>
      </c>
      <c r="J49" s="41">
        <f t="shared" si="2"/>
        <v>11134922</v>
      </c>
      <c r="K49" s="41">
        <f t="shared" si="2"/>
        <v>-4697258</v>
      </c>
      <c r="L49" s="41">
        <f t="shared" si="2"/>
        <v>3089333</v>
      </c>
      <c r="M49" s="41">
        <f t="shared" si="2"/>
        <v>-1246077</v>
      </c>
      <c r="N49" s="41">
        <f t="shared" si="2"/>
        <v>-2854002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8280920</v>
      </c>
      <c r="X49" s="41">
        <f t="shared" si="2"/>
        <v>20158320</v>
      </c>
      <c r="Y49" s="41">
        <f t="shared" si="2"/>
        <v>-11877400</v>
      </c>
      <c r="Z49" s="42">
        <f>+IF(X49&lt;&gt;0,+(Y49/X49)*100,0)</f>
        <v>-58.920584651895588</v>
      </c>
      <c r="AA49" s="39">
        <f>+AA33-AA48</f>
        <v>40316644</v>
      </c>
    </row>
    <row r="50" spans="1:27" x14ac:dyDescent="0.25">
      <c r="A50" s="43" t="s">
        <v>75</v>
      </c>
      <c r="B50" s="15" t="s">
        <v>32</v>
      </c>
      <c r="C50" s="20">
        <v>13049847</v>
      </c>
      <c r="D50" s="20"/>
      <c r="E50" s="21"/>
      <c r="F50" s="22"/>
      <c r="G50" s="22"/>
      <c r="H50" s="22"/>
      <c r="I50" s="22">
        <v>2254153</v>
      </c>
      <c r="J50" s="22">
        <v>2254153</v>
      </c>
      <c r="K50" s="22"/>
      <c r="L50" s="22"/>
      <c r="M50" s="22">
        <v>505332</v>
      </c>
      <c r="N50" s="22">
        <v>505332</v>
      </c>
      <c r="O50" s="22"/>
      <c r="P50" s="22"/>
      <c r="Q50" s="22"/>
      <c r="R50" s="22"/>
      <c r="S50" s="22"/>
      <c r="T50" s="22"/>
      <c r="U50" s="22"/>
      <c r="V50" s="22"/>
      <c r="W50" s="22">
        <v>2759485</v>
      </c>
      <c r="X50" s="22"/>
      <c r="Y50" s="22">
        <v>2759485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35644034</v>
      </c>
      <c r="D52" s="48">
        <f t="shared" si="3"/>
        <v>0</v>
      </c>
      <c r="E52" s="49">
        <f t="shared" si="3"/>
        <v>40316644</v>
      </c>
      <c r="F52" s="50">
        <f t="shared" si="3"/>
        <v>40316644</v>
      </c>
      <c r="G52" s="50">
        <f t="shared" si="3"/>
        <v>6368870</v>
      </c>
      <c r="H52" s="50">
        <f t="shared" si="3"/>
        <v>775653</v>
      </c>
      <c r="I52" s="50">
        <f t="shared" si="3"/>
        <v>6244552</v>
      </c>
      <c r="J52" s="50">
        <f t="shared" si="3"/>
        <v>13389075</v>
      </c>
      <c r="K52" s="50">
        <f t="shared" si="3"/>
        <v>-4697258</v>
      </c>
      <c r="L52" s="50">
        <f t="shared" si="3"/>
        <v>3089333</v>
      </c>
      <c r="M52" s="50">
        <f t="shared" si="3"/>
        <v>-740745</v>
      </c>
      <c r="N52" s="50">
        <f t="shared" si="3"/>
        <v>-2348670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11040405</v>
      </c>
      <c r="X52" s="50">
        <f t="shared" si="3"/>
        <v>20158320</v>
      </c>
      <c r="Y52" s="50">
        <f t="shared" si="3"/>
        <v>-9117915</v>
      </c>
      <c r="Z52" s="51">
        <f>+IF(X52&lt;&gt;0,+(Y52/X52)*100,0)</f>
        <v>-45.231522269712954</v>
      </c>
      <c r="AA52" s="48">
        <f>SUM(AA49:AA51)</f>
        <v>40316644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35644034</v>
      </c>
      <c r="D54" s="54">
        <f>+D52-D53</f>
        <v>0</v>
      </c>
      <c r="E54" s="55">
        <f t="shared" si="4"/>
        <v>40316644</v>
      </c>
      <c r="F54" s="56">
        <f t="shared" si="4"/>
        <v>40316644</v>
      </c>
      <c r="G54" s="56">
        <f t="shared" si="4"/>
        <v>6368870</v>
      </c>
      <c r="H54" s="56">
        <f t="shared" si="4"/>
        <v>775653</v>
      </c>
      <c r="I54" s="56">
        <f t="shared" si="4"/>
        <v>6244552</v>
      </c>
      <c r="J54" s="56">
        <f t="shared" si="4"/>
        <v>13389075</v>
      </c>
      <c r="K54" s="56">
        <f t="shared" si="4"/>
        <v>-4697258</v>
      </c>
      <c r="L54" s="56">
        <f t="shared" si="4"/>
        <v>3089333</v>
      </c>
      <c r="M54" s="56">
        <f t="shared" si="4"/>
        <v>-740745</v>
      </c>
      <c r="N54" s="56">
        <f t="shared" si="4"/>
        <v>-2348670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11040405</v>
      </c>
      <c r="X54" s="56">
        <f t="shared" si="4"/>
        <v>20158320</v>
      </c>
      <c r="Y54" s="56">
        <f t="shared" si="4"/>
        <v>-9117915</v>
      </c>
      <c r="Z54" s="57">
        <f>+IF(X54&lt;&gt;0,+(Y54/X54)*100,0)</f>
        <v>-45.231522269712954</v>
      </c>
      <c r="AA54" s="54">
        <f>+AA52-AA53</f>
        <v>40316644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35644034</v>
      </c>
      <c r="D57" s="48">
        <f>SUM(D54:D56)</f>
        <v>0</v>
      </c>
      <c r="E57" s="49">
        <f t="shared" si="5"/>
        <v>40316644</v>
      </c>
      <c r="F57" s="50">
        <f t="shared" si="5"/>
        <v>40316644</v>
      </c>
      <c r="G57" s="50">
        <f t="shared" si="5"/>
        <v>6368870</v>
      </c>
      <c r="H57" s="50">
        <f t="shared" si="5"/>
        <v>775653</v>
      </c>
      <c r="I57" s="50">
        <f t="shared" si="5"/>
        <v>6244552</v>
      </c>
      <c r="J57" s="50">
        <f t="shared" si="5"/>
        <v>13389075</v>
      </c>
      <c r="K57" s="50">
        <f t="shared" si="5"/>
        <v>-4697258</v>
      </c>
      <c r="L57" s="50">
        <f t="shared" si="5"/>
        <v>3089333</v>
      </c>
      <c r="M57" s="50">
        <f t="shared" si="5"/>
        <v>-740745</v>
      </c>
      <c r="N57" s="50">
        <f t="shared" si="5"/>
        <v>-2348670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11040405</v>
      </c>
      <c r="X57" s="50">
        <f t="shared" si="5"/>
        <v>20158320</v>
      </c>
      <c r="Y57" s="50">
        <f t="shared" si="5"/>
        <v>-9117915</v>
      </c>
      <c r="Z57" s="51">
        <f>+IF(X57&lt;&gt;0,+(Y57/X57)*100,0)</f>
        <v>-45.231522269712954</v>
      </c>
      <c r="AA57" s="48">
        <f>SUM(AA54:AA56)</f>
        <v>40316644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35644034</v>
      </c>
      <c r="D60" s="65">
        <f>SUM(D57:D59)</f>
        <v>0</v>
      </c>
      <c r="E60" s="66">
        <f t="shared" si="6"/>
        <v>40316644</v>
      </c>
      <c r="F60" s="67">
        <f t="shared" si="6"/>
        <v>40316644</v>
      </c>
      <c r="G60" s="67">
        <f t="shared" si="6"/>
        <v>6368870</v>
      </c>
      <c r="H60" s="67">
        <f t="shared" si="6"/>
        <v>775653</v>
      </c>
      <c r="I60" s="67">
        <f t="shared" si="6"/>
        <v>6244552</v>
      </c>
      <c r="J60" s="67">
        <f t="shared" si="6"/>
        <v>13389075</v>
      </c>
      <c r="K60" s="67">
        <f t="shared" si="6"/>
        <v>-4697258</v>
      </c>
      <c r="L60" s="67">
        <f t="shared" si="6"/>
        <v>3089333</v>
      </c>
      <c r="M60" s="67">
        <f t="shared" si="6"/>
        <v>-740745</v>
      </c>
      <c r="N60" s="67">
        <f t="shared" si="6"/>
        <v>-2348670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11040405</v>
      </c>
      <c r="X60" s="67">
        <f t="shared" si="6"/>
        <v>20158320</v>
      </c>
      <c r="Y60" s="67">
        <f t="shared" si="6"/>
        <v>-9117915</v>
      </c>
      <c r="Z60" s="68">
        <f>+IF(X60&lt;&gt;0,+(Y60/X60)*100,0)</f>
        <v>-45.231522269712954</v>
      </c>
      <c r="AA60" s="65">
        <f>SUM(AA57:AA59)</f>
        <v>40316644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13174241</v>
      </c>
      <c r="D8" s="20"/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>
        <v>1082146</v>
      </c>
      <c r="L8" s="22"/>
      <c r="M8" s="22">
        <v>2144999</v>
      </c>
      <c r="N8" s="22">
        <v>3227145</v>
      </c>
      <c r="O8" s="22"/>
      <c r="P8" s="22"/>
      <c r="Q8" s="22"/>
      <c r="R8" s="22"/>
      <c r="S8" s="22"/>
      <c r="T8" s="22"/>
      <c r="U8" s="22"/>
      <c r="V8" s="22"/>
      <c r="W8" s="22">
        <v>6595714</v>
      </c>
      <c r="X8" s="22">
        <v>7195956</v>
      </c>
      <c r="Y8" s="22">
        <v>-600242</v>
      </c>
      <c r="Z8" s="23">
        <v>-8.3413795192744367</v>
      </c>
      <c r="AA8" s="20">
        <v>14391914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59544705</v>
      </c>
      <c r="F13" s="22">
        <v>59544705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29772354</v>
      </c>
      <c r="Y13" s="22">
        <v>-29772354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9034350</v>
      </c>
      <c r="F26" s="22">
        <v>9034350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4517178</v>
      </c>
      <c r="Y26" s="22">
        <v>-4517178</v>
      </c>
      <c r="Z26" s="23">
        <v>-100</v>
      </c>
      <c r="AA26" s="20">
        <v>9034350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13174241</v>
      </c>
      <c r="D33" s="29">
        <f t="shared" ref="D33:Y33" si="0">SUM(D6:D32)</f>
        <v>0</v>
      </c>
      <c r="E33" s="30">
        <f t="shared" si="0"/>
        <v>82970969</v>
      </c>
      <c r="F33" s="31">
        <f t="shared" si="0"/>
        <v>82970969</v>
      </c>
      <c r="G33" s="31">
        <f t="shared" si="0"/>
        <v>1087801</v>
      </c>
      <c r="H33" s="31">
        <f t="shared" si="0"/>
        <v>1173724</v>
      </c>
      <c r="I33" s="31">
        <f t="shared" si="0"/>
        <v>1107044</v>
      </c>
      <c r="J33" s="31">
        <f t="shared" si="0"/>
        <v>3368569</v>
      </c>
      <c r="K33" s="31">
        <f t="shared" si="0"/>
        <v>1082146</v>
      </c>
      <c r="L33" s="31">
        <f t="shared" si="0"/>
        <v>0</v>
      </c>
      <c r="M33" s="31">
        <f t="shared" si="0"/>
        <v>2144999</v>
      </c>
      <c r="N33" s="31">
        <f t="shared" si="0"/>
        <v>3227145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6595714</v>
      </c>
      <c r="X33" s="31">
        <f t="shared" si="0"/>
        <v>41485488</v>
      </c>
      <c r="Y33" s="31">
        <f t="shared" si="0"/>
        <v>-34889774</v>
      </c>
      <c r="Z33" s="32">
        <f>+IF(X33&lt;&gt;0,+(Y33/X33)*100,0)</f>
        <v>-84.101153637146567</v>
      </c>
      <c r="AA33" s="29">
        <f>SUM(AA6:AA32)</f>
        <v>82970969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23040873</v>
      </c>
      <c r="D35" s="20"/>
      <c r="E35" s="21">
        <v>25800088</v>
      </c>
      <c r="F35" s="22">
        <v>25800088</v>
      </c>
      <c r="G35" s="22">
        <v>1940298</v>
      </c>
      <c r="H35" s="22">
        <v>2141464</v>
      </c>
      <c r="I35" s="22">
        <v>2177215</v>
      </c>
      <c r="J35" s="22">
        <v>6258977</v>
      </c>
      <c r="K35" s="22">
        <v>2187692</v>
      </c>
      <c r="L35" s="22"/>
      <c r="M35" s="22">
        <v>4328867</v>
      </c>
      <c r="N35" s="22">
        <v>6516559</v>
      </c>
      <c r="O35" s="22"/>
      <c r="P35" s="22"/>
      <c r="Q35" s="22"/>
      <c r="R35" s="22"/>
      <c r="S35" s="22"/>
      <c r="T35" s="22"/>
      <c r="U35" s="22"/>
      <c r="V35" s="22"/>
      <c r="W35" s="22">
        <v>12775536</v>
      </c>
      <c r="X35" s="22">
        <v>12900048</v>
      </c>
      <c r="Y35" s="22">
        <v>-124512</v>
      </c>
      <c r="Z35" s="23">
        <v>-0.9652057108624712</v>
      </c>
      <c r="AA35" s="20">
        <v>25800088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1147484</v>
      </c>
      <c r="D38" s="20"/>
      <c r="E38" s="21">
        <v>3500000</v>
      </c>
      <c r="F38" s="22">
        <v>3500000</v>
      </c>
      <c r="G38" s="22">
        <v>46719</v>
      </c>
      <c r="H38" s="22">
        <v>49108</v>
      </c>
      <c r="I38" s="22">
        <v>130000</v>
      </c>
      <c r="J38" s="22">
        <v>225827</v>
      </c>
      <c r="K38" s="22">
        <v>73674</v>
      </c>
      <c r="L38" s="22"/>
      <c r="M38" s="22">
        <v>199422</v>
      </c>
      <c r="N38" s="22">
        <v>273096</v>
      </c>
      <c r="O38" s="22"/>
      <c r="P38" s="22"/>
      <c r="Q38" s="22"/>
      <c r="R38" s="22"/>
      <c r="S38" s="22"/>
      <c r="T38" s="22"/>
      <c r="U38" s="22"/>
      <c r="V38" s="22"/>
      <c r="W38" s="22">
        <v>498923</v>
      </c>
      <c r="X38" s="22">
        <v>1750002</v>
      </c>
      <c r="Y38" s="22">
        <v>-1251079</v>
      </c>
      <c r="Z38" s="23">
        <v>-71.490146868403585</v>
      </c>
      <c r="AA38" s="20">
        <v>3500000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7910016</v>
      </c>
      <c r="D40" s="20"/>
      <c r="E40" s="21">
        <v>8836772</v>
      </c>
      <c r="F40" s="22">
        <v>8836772</v>
      </c>
      <c r="G40" s="22"/>
      <c r="H40" s="22"/>
      <c r="I40" s="22"/>
      <c r="J40" s="22"/>
      <c r="K40" s="22">
        <v>1642872</v>
      </c>
      <c r="L40" s="22"/>
      <c r="M40" s="22"/>
      <c r="N40" s="22">
        <v>1642872</v>
      </c>
      <c r="O40" s="22"/>
      <c r="P40" s="22"/>
      <c r="Q40" s="22"/>
      <c r="R40" s="22"/>
      <c r="S40" s="22"/>
      <c r="T40" s="22"/>
      <c r="U40" s="22"/>
      <c r="V40" s="22"/>
      <c r="W40" s="22">
        <v>1642872</v>
      </c>
      <c r="X40" s="22">
        <v>4418388</v>
      </c>
      <c r="Y40" s="22">
        <v>-2775516</v>
      </c>
      <c r="Z40" s="23">
        <v>-62.817389509477216</v>
      </c>
      <c r="AA40" s="20">
        <v>8836772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8407629</v>
      </c>
      <c r="D42" s="20"/>
      <c r="E42" s="21">
        <v>8000000</v>
      </c>
      <c r="F42" s="22">
        <v>8000000</v>
      </c>
      <c r="G42" s="22">
        <v>354145</v>
      </c>
      <c r="H42" s="22">
        <v>1441336</v>
      </c>
      <c r="I42" s="22">
        <v>665079</v>
      </c>
      <c r="J42" s="22">
        <v>2460560</v>
      </c>
      <c r="K42" s="22">
        <v>30753</v>
      </c>
      <c r="L42" s="22"/>
      <c r="M42" s="22">
        <v>1181182</v>
      </c>
      <c r="N42" s="22">
        <v>1211935</v>
      </c>
      <c r="O42" s="22"/>
      <c r="P42" s="22"/>
      <c r="Q42" s="22"/>
      <c r="R42" s="22"/>
      <c r="S42" s="22"/>
      <c r="T42" s="22"/>
      <c r="U42" s="22"/>
      <c r="V42" s="22"/>
      <c r="W42" s="22">
        <v>3672495</v>
      </c>
      <c r="X42" s="22">
        <v>4000008</v>
      </c>
      <c r="Y42" s="22">
        <v>-327513</v>
      </c>
      <c r="Z42" s="23">
        <v>-8.1878086243827521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239328</v>
      </c>
      <c r="D44" s="20"/>
      <c r="E44" s="21">
        <v>1127911</v>
      </c>
      <c r="F44" s="22">
        <v>1127911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563958</v>
      </c>
      <c r="Y44" s="22">
        <v>-563958</v>
      </c>
      <c r="Z44" s="23">
        <v>-100</v>
      </c>
      <c r="AA44" s="20">
        <v>1127911</v>
      </c>
    </row>
    <row r="45" spans="1:27" x14ac:dyDescent="0.25">
      <c r="A45" s="19" t="s">
        <v>70</v>
      </c>
      <c r="B45" s="15" t="s">
        <v>32</v>
      </c>
      <c r="C45" s="20">
        <v>783746</v>
      </c>
      <c r="D45" s="20"/>
      <c r="E45" s="21">
        <v>6580000</v>
      </c>
      <c r="F45" s="22">
        <v>6580000</v>
      </c>
      <c r="G45" s="22">
        <v>14674</v>
      </c>
      <c r="H45" s="22">
        <v>304538</v>
      </c>
      <c r="I45" s="22">
        <v>621840</v>
      </c>
      <c r="J45" s="22">
        <v>941052</v>
      </c>
      <c r="K45" s="22">
        <v>495892</v>
      </c>
      <c r="L45" s="22"/>
      <c r="M45" s="22">
        <v>567869</v>
      </c>
      <c r="N45" s="22">
        <v>1063761</v>
      </c>
      <c r="O45" s="22"/>
      <c r="P45" s="22"/>
      <c r="Q45" s="22"/>
      <c r="R45" s="22"/>
      <c r="S45" s="22"/>
      <c r="T45" s="22"/>
      <c r="U45" s="22"/>
      <c r="V45" s="22"/>
      <c r="W45" s="22">
        <v>2004813</v>
      </c>
      <c r="X45" s="22">
        <v>3290004</v>
      </c>
      <c r="Y45" s="22">
        <v>-1285191</v>
      </c>
      <c r="Z45" s="23">
        <v>-39.063508737375393</v>
      </c>
      <c r="AA45" s="20">
        <v>6580000</v>
      </c>
    </row>
    <row r="46" spans="1:27" x14ac:dyDescent="0.25">
      <c r="A46" s="19" t="s">
        <v>71</v>
      </c>
      <c r="B46" s="15" t="s">
        <v>32</v>
      </c>
      <c r="C46" s="20">
        <v>753651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42282727</v>
      </c>
      <c r="D48" s="29">
        <f t="shared" ref="D48:Y48" si="1">SUM(D35:D47)</f>
        <v>0</v>
      </c>
      <c r="E48" s="30">
        <f t="shared" si="1"/>
        <v>53844771</v>
      </c>
      <c r="F48" s="31">
        <f t="shared" si="1"/>
        <v>53844771</v>
      </c>
      <c r="G48" s="31">
        <f t="shared" si="1"/>
        <v>2355836</v>
      </c>
      <c r="H48" s="31">
        <f t="shared" si="1"/>
        <v>3936446</v>
      </c>
      <c r="I48" s="31">
        <f t="shared" si="1"/>
        <v>3594134</v>
      </c>
      <c r="J48" s="31">
        <f t="shared" si="1"/>
        <v>9886416</v>
      </c>
      <c r="K48" s="31">
        <f t="shared" si="1"/>
        <v>4430883</v>
      </c>
      <c r="L48" s="31">
        <f t="shared" si="1"/>
        <v>0</v>
      </c>
      <c r="M48" s="31">
        <f t="shared" si="1"/>
        <v>6277340</v>
      </c>
      <c r="N48" s="31">
        <f t="shared" si="1"/>
        <v>10708223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20594639</v>
      </c>
      <c r="X48" s="31">
        <f t="shared" si="1"/>
        <v>26922408</v>
      </c>
      <c r="Y48" s="31">
        <f t="shared" si="1"/>
        <v>-6327769</v>
      </c>
      <c r="Z48" s="32">
        <f>+IF(X48&lt;&gt;0,+(Y48/X48)*100,0)</f>
        <v>-23.503725966860024</v>
      </c>
      <c r="AA48" s="29">
        <f>SUM(AA35:AA47)</f>
        <v>53844771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-29108486</v>
      </c>
      <c r="D49" s="39">
        <f t="shared" si="2"/>
        <v>0</v>
      </c>
      <c r="E49" s="40">
        <f t="shared" si="2"/>
        <v>29126198</v>
      </c>
      <c r="F49" s="41">
        <f t="shared" si="2"/>
        <v>29126198</v>
      </c>
      <c r="G49" s="41">
        <f t="shared" si="2"/>
        <v>-1268035</v>
      </c>
      <c r="H49" s="41">
        <f t="shared" si="2"/>
        <v>-2762722</v>
      </c>
      <c r="I49" s="41">
        <f t="shared" si="2"/>
        <v>-2487090</v>
      </c>
      <c r="J49" s="41">
        <f t="shared" si="2"/>
        <v>-6517847</v>
      </c>
      <c r="K49" s="41">
        <f t="shared" si="2"/>
        <v>-3348737</v>
      </c>
      <c r="L49" s="41">
        <f t="shared" si="2"/>
        <v>0</v>
      </c>
      <c r="M49" s="41">
        <f t="shared" si="2"/>
        <v>-4132341</v>
      </c>
      <c r="N49" s="41">
        <f t="shared" si="2"/>
        <v>-7481078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-13998925</v>
      </c>
      <c r="X49" s="41">
        <f t="shared" si="2"/>
        <v>14563080</v>
      </c>
      <c r="Y49" s="41">
        <f t="shared" si="2"/>
        <v>-28562005</v>
      </c>
      <c r="Z49" s="42">
        <f>+IF(X49&lt;&gt;0,+(Y49/X49)*100,0)</f>
        <v>-196.12612853874319</v>
      </c>
      <c r="AA49" s="39">
        <f>+AA33-AA48</f>
        <v>29126198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15250002</v>
      </c>
      <c r="Y51" s="45">
        <v>-15250002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-13045438</v>
      </c>
      <c r="D52" s="48">
        <f t="shared" si="3"/>
        <v>0</v>
      </c>
      <c r="E52" s="49">
        <f t="shared" si="3"/>
        <v>59626198</v>
      </c>
      <c r="F52" s="50">
        <f t="shared" si="3"/>
        <v>59626198</v>
      </c>
      <c r="G52" s="50">
        <f t="shared" si="3"/>
        <v>-1268035</v>
      </c>
      <c r="H52" s="50">
        <f t="shared" si="3"/>
        <v>-2762722</v>
      </c>
      <c r="I52" s="50">
        <f t="shared" si="3"/>
        <v>-2487090</v>
      </c>
      <c r="J52" s="50">
        <f t="shared" si="3"/>
        <v>-6517847</v>
      </c>
      <c r="K52" s="50">
        <f t="shared" si="3"/>
        <v>-3348737</v>
      </c>
      <c r="L52" s="50">
        <f t="shared" si="3"/>
        <v>0</v>
      </c>
      <c r="M52" s="50">
        <f t="shared" si="3"/>
        <v>-4132341</v>
      </c>
      <c r="N52" s="50">
        <f t="shared" si="3"/>
        <v>-7481078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-13998925</v>
      </c>
      <c r="X52" s="50">
        <f t="shared" si="3"/>
        <v>29813082</v>
      </c>
      <c r="Y52" s="50">
        <f t="shared" si="3"/>
        <v>-43812007</v>
      </c>
      <c r="Z52" s="51">
        <f>+IF(X52&lt;&gt;0,+(Y52/X52)*100,0)</f>
        <v>-146.95564517616796</v>
      </c>
      <c r="AA52" s="48">
        <f>SUM(AA49:AA51)</f>
        <v>59626198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-13045438</v>
      </c>
      <c r="D54" s="54">
        <f>+D52-D53</f>
        <v>0</v>
      </c>
      <c r="E54" s="55">
        <f t="shared" si="4"/>
        <v>59626198</v>
      </c>
      <c r="F54" s="56">
        <f t="shared" si="4"/>
        <v>59626198</v>
      </c>
      <c r="G54" s="56">
        <f t="shared" si="4"/>
        <v>-1268035</v>
      </c>
      <c r="H54" s="56">
        <f t="shared" si="4"/>
        <v>-2762722</v>
      </c>
      <c r="I54" s="56">
        <f t="shared" si="4"/>
        <v>-2487090</v>
      </c>
      <c r="J54" s="56">
        <f t="shared" si="4"/>
        <v>-6517847</v>
      </c>
      <c r="K54" s="56">
        <f t="shared" si="4"/>
        <v>-3348737</v>
      </c>
      <c r="L54" s="56">
        <f t="shared" si="4"/>
        <v>0</v>
      </c>
      <c r="M54" s="56">
        <f t="shared" si="4"/>
        <v>-4132341</v>
      </c>
      <c r="N54" s="56">
        <f t="shared" si="4"/>
        <v>-7481078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-13998925</v>
      </c>
      <c r="X54" s="56">
        <f t="shared" si="4"/>
        <v>29813082</v>
      </c>
      <c r="Y54" s="56">
        <f t="shared" si="4"/>
        <v>-43812007</v>
      </c>
      <c r="Z54" s="57">
        <f>+IF(X54&lt;&gt;0,+(Y54/X54)*100,0)</f>
        <v>-146.95564517616796</v>
      </c>
      <c r="AA54" s="54">
        <f>+AA52-AA53</f>
        <v>59626198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-13045438</v>
      </c>
      <c r="D57" s="48">
        <f>SUM(D54:D56)</f>
        <v>0</v>
      </c>
      <c r="E57" s="49">
        <f t="shared" si="5"/>
        <v>59626198</v>
      </c>
      <c r="F57" s="50">
        <f t="shared" si="5"/>
        <v>59626198</v>
      </c>
      <c r="G57" s="50">
        <f t="shared" si="5"/>
        <v>-1268035</v>
      </c>
      <c r="H57" s="50">
        <f t="shared" si="5"/>
        <v>-2762722</v>
      </c>
      <c r="I57" s="50">
        <f t="shared" si="5"/>
        <v>-2487090</v>
      </c>
      <c r="J57" s="50">
        <f t="shared" si="5"/>
        <v>-6517847</v>
      </c>
      <c r="K57" s="50">
        <f t="shared" si="5"/>
        <v>-3348737</v>
      </c>
      <c r="L57" s="50">
        <f t="shared" si="5"/>
        <v>0</v>
      </c>
      <c r="M57" s="50">
        <f t="shared" si="5"/>
        <v>-4132341</v>
      </c>
      <c r="N57" s="50">
        <f t="shared" si="5"/>
        <v>-7481078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-13998925</v>
      </c>
      <c r="X57" s="50">
        <f t="shared" si="5"/>
        <v>29813082</v>
      </c>
      <c r="Y57" s="50">
        <f t="shared" si="5"/>
        <v>-43812007</v>
      </c>
      <c r="Z57" s="51">
        <f>+IF(X57&lt;&gt;0,+(Y57/X57)*100,0)</f>
        <v>-146.95564517616796</v>
      </c>
      <c r="AA57" s="48">
        <f>SUM(AA54:AA56)</f>
        <v>59626198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-13045438</v>
      </c>
      <c r="D60" s="65">
        <f>SUM(D57:D59)</f>
        <v>0</v>
      </c>
      <c r="E60" s="66">
        <f t="shared" si="6"/>
        <v>59626198</v>
      </c>
      <c r="F60" s="67">
        <f t="shared" si="6"/>
        <v>59626198</v>
      </c>
      <c r="G60" s="67">
        <f t="shared" si="6"/>
        <v>-1268035</v>
      </c>
      <c r="H60" s="67">
        <f t="shared" si="6"/>
        <v>-2762722</v>
      </c>
      <c r="I60" s="67">
        <f t="shared" si="6"/>
        <v>-2487090</v>
      </c>
      <c r="J60" s="67">
        <f t="shared" si="6"/>
        <v>-6517847</v>
      </c>
      <c r="K60" s="67">
        <f t="shared" si="6"/>
        <v>-3348737</v>
      </c>
      <c r="L60" s="67">
        <f t="shared" si="6"/>
        <v>0</v>
      </c>
      <c r="M60" s="67">
        <f t="shared" si="6"/>
        <v>-4132341</v>
      </c>
      <c r="N60" s="67">
        <f t="shared" si="6"/>
        <v>-7481078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-13998925</v>
      </c>
      <c r="X60" s="67">
        <f t="shared" si="6"/>
        <v>29813082</v>
      </c>
      <c r="Y60" s="67">
        <f t="shared" si="6"/>
        <v>-43812007</v>
      </c>
      <c r="Z60" s="68">
        <f>+IF(X60&lt;&gt;0,+(Y60/X60)*100,0)</f>
        <v>-146.95564517616796</v>
      </c>
      <c r="AA60" s="65">
        <f>SUM(AA57:AA59)</f>
        <v>59626198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152254824</v>
      </c>
      <c r="D8" s="20"/>
      <c r="E8" s="21">
        <v>178859508</v>
      </c>
      <c r="F8" s="22">
        <v>178859508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>
        <v>12811367</v>
      </c>
      <c r="L8" s="22">
        <v>13337111</v>
      </c>
      <c r="M8" s="22">
        <v>13920536</v>
      </c>
      <c r="N8" s="22">
        <v>40069014</v>
      </c>
      <c r="O8" s="22"/>
      <c r="P8" s="22"/>
      <c r="Q8" s="22"/>
      <c r="R8" s="22"/>
      <c r="S8" s="22"/>
      <c r="T8" s="22"/>
      <c r="U8" s="22"/>
      <c r="V8" s="22"/>
      <c r="W8" s="22">
        <v>73795808</v>
      </c>
      <c r="X8" s="22">
        <v>89429754</v>
      </c>
      <c r="Y8" s="22">
        <v>-15633946</v>
      </c>
      <c r="Z8" s="23">
        <v>-17.481817069518048</v>
      </c>
      <c r="AA8" s="20">
        <v>178859508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53080101</v>
      </c>
      <c r="D13" s="20"/>
      <c r="E13" s="21">
        <v>54323299</v>
      </c>
      <c r="F13" s="22">
        <v>54323299</v>
      </c>
      <c r="G13" s="22">
        <v>4392958</v>
      </c>
      <c r="H13" s="22">
        <v>4252746</v>
      </c>
      <c r="I13" s="22">
        <v>4276069</v>
      </c>
      <c r="J13" s="22">
        <v>12921773</v>
      </c>
      <c r="K13" s="22">
        <v>4291156</v>
      </c>
      <c r="L13" s="22">
        <v>4309861</v>
      </c>
      <c r="M13" s="22">
        <v>4358029</v>
      </c>
      <c r="N13" s="22">
        <v>12959046</v>
      </c>
      <c r="O13" s="22"/>
      <c r="P13" s="22"/>
      <c r="Q13" s="22"/>
      <c r="R13" s="22"/>
      <c r="S13" s="22"/>
      <c r="T13" s="22"/>
      <c r="U13" s="22"/>
      <c r="V13" s="22"/>
      <c r="W13" s="22">
        <v>25880819</v>
      </c>
      <c r="X13" s="22">
        <v>27161652</v>
      </c>
      <c r="Y13" s="22">
        <v>-1280833</v>
      </c>
      <c r="Z13" s="23">
        <v>-4.7155931458071842</v>
      </c>
      <c r="AA13" s="20">
        <v>54323299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25019325</v>
      </c>
      <c r="F26" s="22">
        <v>25019325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18764473</v>
      </c>
      <c r="Y26" s="22">
        <v>-18764473</v>
      </c>
      <c r="Z26" s="23">
        <v>-100</v>
      </c>
      <c r="AA26" s="20">
        <v>25019325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205334925</v>
      </c>
      <c r="D33" s="29">
        <f t="shared" ref="D33:Y33" si="0">SUM(D6:D32)</f>
        <v>0</v>
      </c>
      <c r="E33" s="30">
        <f t="shared" si="0"/>
        <v>258202132</v>
      </c>
      <c r="F33" s="31">
        <f t="shared" si="0"/>
        <v>258202132</v>
      </c>
      <c r="G33" s="31">
        <f t="shared" si="0"/>
        <v>16977074</v>
      </c>
      <c r="H33" s="31">
        <f t="shared" si="0"/>
        <v>14332014</v>
      </c>
      <c r="I33" s="31">
        <f t="shared" si="0"/>
        <v>15339479</v>
      </c>
      <c r="J33" s="31">
        <f t="shared" si="0"/>
        <v>46648567</v>
      </c>
      <c r="K33" s="31">
        <f t="shared" si="0"/>
        <v>17102523</v>
      </c>
      <c r="L33" s="31">
        <f t="shared" si="0"/>
        <v>17646972</v>
      </c>
      <c r="M33" s="31">
        <f t="shared" si="0"/>
        <v>18278565</v>
      </c>
      <c r="N33" s="31">
        <f t="shared" si="0"/>
        <v>53028060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99676627</v>
      </c>
      <c r="X33" s="31">
        <f t="shared" si="0"/>
        <v>135355879</v>
      </c>
      <c r="Y33" s="31">
        <f t="shared" si="0"/>
        <v>-35679252</v>
      </c>
      <c r="Z33" s="32">
        <f>+IF(X33&lt;&gt;0,+(Y33/X33)*100,0)</f>
        <v>-26.359587971793967</v>
      </c>
      <c r="AA33" s="29">
        <f>SUM(AA6:AA32)</f>
        <v>258202132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92772782</v>
      </c>
      <c r="D35" s="20"/>
      <c r="E35" s="21">
        <v>99387727</v>
      </c>
      <c r="F35" s="22">
        <v>99387727</v>
      </c>
      <c r="G35" s="22">
        <v>1210409</v>
      </c>
      <c r="H35" s="22">
        <v>14693011</v>
      </c>
      <c r="I35" s="22">
        <v>8304283</v>
      </c>
      <c r="J35" s="22">
        <v>24207703</v>
      </c>
      <c r="K35" s="22">
        <v>7565241</v>
      </c>
      <c r="L35" s="22">
        <v>8164116</v>
      </c>
      <c r="M35" s="22">
        <v>8669973</v>
      </c>
      <c r="N35" s="22">
        <v>24399330</v>
      </c>
      <c r="O35" s="22"/>
      <c r="P35" s="22"/>
      <c r="Q35" s="22"/>
      <c r="R35" s="22"/>
      <c r="S35" s="22"/>
      <c r="T35" s="22"/>
      <c r="U35" s="22"/>
      <c r="V35" s="22"/>
      <c r="W35" s="22">
        <v>48607033</v>
      </c>
      <c r="X35" s="22">
        <v>49693884</v>
      </c>
      <c r="Y35" s="22">
        <v>-1086851</v>
      </c>
      <c r="Z35" s="23">
        <v>-2.1870920775683382</v>
      </c>
      <c r="AA35" s="20">
        <v>99387727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13455156</v>
      </c>
      <c r="D38" s="20"/>
      <c r="E38" s="21">
        <v>15504195</v>
      </c>
      <c r="F38" s="22">
        <v>15504195</v>
      </c>
      <c r="G38" s="22">
        <v>8415</v>
      </c>
      <c r="H38" s="22">
        <v>32203</v>
      </c>
      <c r="I38" s="22">
        <v>15306</v>
      </c>
      <c r="J38" s="22">
        <v>55924</v>
      </c>
      <c r="K38" s="22">
        <v>111192</v>
      </c>
      <c r="L38" s="22">
        <v>55753</v>
      </c>
      <c r="M38" s="22">
        <v>89838</v>
      </c>
      <c r="N38" s="22">
        <v>256783</v>
      </c>
      <c r="O38" s="22"/>
      <c r="P38" s="22"/>
      <c r="Q38" s="22"/>
      <c r="R38" s="22"/>
      <c r="S38" s="22"/>
      <c r="T38" s="22"/>
      <c r="U38" s="22"/>
      <c r="V38" s="22"/>
      <c r="W38" s="22">
        <v>312707</v>
      </c>
      <c r="X38" s="22">
        <v>7752096</v>
      </c>
      <c r="Y38" s="22">
        <v>-7439389</v>
      </c>
      <c r="Z38" s="23">
        <v>-95.966161925755301</v>
      </c>
      <c r="AA38" s="20">
        <v>15504195</v>
      </c>
    </row>
    <row r="39" spans="1:27" x14ac:dyDescent="0.25">
      <c r="A39" s="19" t="s">
        <v>65</v>
      </c>
      <c r="B39" s="15" t="s">
        <v>32</v>
      </c>
      <c r="C39" s="20">
        <v>123756199</v>
      </c>
      <c r="D39" s="20"/>
      <c r="E39" s="21">
        <v>44714878</v>
      </c>
      <c r="F39" s="22">
        <v>44714878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22357440</v>
      </c>
      <c r="Y39" s="22">
        <v>-22357440</v>
      </c>
      <c r="Z39" s="23">
        <v>-100</v>
      </c>
      <c r="AA39" s="20">
        <v>44714878</v>
      </c>
    </row>
    <row r="40" spans="1:27" x14ac:dyDescent="0.25">
      <c r="A40" s="19" t="s">
        <v>66</v>
      </c>
      <c r="B40" s="15" t="s">
        <v>32</v>
      </c>
      <c r="C40" s="20">
        <v>295562829</v>
      </c>
      <c r="D40" s="20"/>
      <c r="E40" s="21">
        <v>32726523</v>
      </c>
      <c r="F40" s="22">
        <v>32726523</v>
      </c>
      <c r="G40" s="22"/>
      <c r="H40" s="22"/>
      <c r="I40" s="22"/>
      <c r="J40" s="22"/>
      <c r="K40" s="22"/>
      <c r="L40" s="22"/>
      <c r="M40" s="22">
        <v>128858606</v>
      </c>
      <c r="N40" s="22">
        <v>128858606</v>
      </c>
      <c r="O40" s="22"/>
      <c r="P40" s="22"/>
      <c r="Q40" s="22"/>
      <c r="R40" s="22"/>
      <c r="S40" s="22"/>
      <c r="T40" s="22"/>
      <c r="U40" s="22"/>
      <c r="V40" s="22"/>
      <c r="W40" s="22">
        <v>128858606</v>
      </c>
      <c r="X40" s="22">
        <v>16363260</v>
      </c>
      <c r="Y40" s="22">
        <v>112495346</v>
      </c>
      <c r="Z40" s="23">
        <v>687.48737109842409</v>
      </c>
      <c r="AA40" s="20">
        <v>32726523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</v>
      </c>
      <c r="Y41" s="22">
        <v>-2610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73036948</v>
      </c>
      <c r="D42" s="20"/>
      <c r="E42" s="21">
        <v>74902526</v>
      </c>
      <c r="F42" s="22">
        <v>74902526</v>
      </c>
      <c r="G42" s="22">
        <v>109601</v>
      </c>
      <c r="H42" s="22">
        <v>3715013</v>
      </c>
      <c r="I42" s="22">
        <v>835879</v>
      </c>
      <c r="J42" s="22">
        <v>4660493</v>
      </c>
      <c r="K42" s="22">
        <v>3686192</v>
      </c>
      <c r="L42" s="22">
        <v>3833522</v>
      </c>
      <c r="M42" s="22">
        <v>15026797</v>
      </c>
      <c r="N42" s="22">
        <v>22546511</v>
      </c>
      <c r="O42" s="22"/>
      <c r="P42" s="22"/>
      <c r="Q42" s="22"/>
      <c r="R42" s="22"/>
      <c r="S42" s="22"/>
      <c r="T42" s="22"/>
      <c r="U42" s="22"/>
      <c r="V42" s="22"/>
      <c r="W42" s="22">
        <v>27207004</v>
      </c>
      <c r="X42" s="22">
        <v>37451268</v>
      </c>
      <c r="Y42" s="22">
        <v>-10244264</v>
      </c>
      <c r="Z42" s="23">
        <v>-27.353583862634505</v>
      </c>
      <c r="AA42" s="20">
        <v>74902526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3081288</v>
      </c>
      <c r="F44" s="22">
        <v>3081288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1540644</v>
      </c>
      <c r="Y44" s="22">
        <v>-1540644</v>
      </c>
      <c r="Z44" s="23">
        <v>-100</v>
      </c>
      <c r="AA44" s="20">
        <v>3081288</v>
      </c>
    </row>
    <row r="45" spans="1:27" x14ac:dyDescent="0.25">
      <c r="A45" s="19" t="s">
        <v>70</v>
      </c>
      <c r="B45" s="15" t="s">
        <v>32</v>
      </c>
      <c r="C45" s="20">
        <v>820245</v>
      </c>
      <c r="D45" s="20"/>
      <c r="E45" s="21">
        <v>6383216</v>
      </c>
      <c r="F45" s="22">
        <v>6383216</v>
      </c>
      <c r="G45" s="22">
        <v>1728139</v>
      </c>
      <c r="H45" s="22">
        <v>81839</v>
      </c>
      <c r="I45" s="22">
        <v>105465</v>
      </c>
      <c r="J45" s="22">
        <v>1915443</v>
      </c>
      <c r="K45" s="22">
        <v>79065</v>
      </c>
      <c r="L45" s="22">
        <v>44540</v>
      </c>
      <c r="M45" s="22">
        <v>35513</v>
      </c>
      <c r="N45" s="22">
        <v>159118</v>
      </c>
      <c r="O45" s="22"/>
      <c r="P45" s="22"/>
      <c r="Q45" s="22"/>
      <c r="R45" s="22"/>
      <c r="S45" s="22"/>
      <c r="T45" s="22"/>
      <c r="U45" s="22"/>
      <c r="V45" s="22"/>
      <c r="W45" s="22">
        <v>2074561</v>
      </c>
      <c r="X45" s="22">
        <v>3191616</v>
      </c>
      <c r="Y45" s="22">
        <v>-1117055</v>
      </c>
      <c r="Z45" s="23">
        <v>-34.999667879845191</v>
      </c>
      <c r="AA45" s="20">
        <v>6383216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599404159</v>
      </c>
      <c r="D48" s="29">
        <f t="shared" ref="D48:Y48" si="1">SUM(D35:D47)</f>
        <v>0</v>
      </c>
      <c r="E48" s="30">
        <f t="shared" si="1"/>
        <v>276705568</v>
      </c>
      <c r="F48" s="31">
        <f t="shared" si="1"/>
        <v>276705568</v>
      </c>
      <c r="G48" s="31">
        <f t="shared" si="1"/>
        <v>3056564</v>
      </c>
      <c r="H48" s="31">
        <f t="shared" si="1"/>
        <v>18522066</v>
      </c>
      <c r="I48" s="31">
        <f t="shared" si="1"/>
        <v>9260933</v>
      </c>
      <c r="J48" s="31">
        <f t="shared" si="1"/>
        <v>30839563</v>
      </c>
      <c r="K48" s="31">
        <f t="shared" si="1"/>
        <v>11441690</v>
      </c>
      <c r="L48" s="31">
        <f t="shared" si="1"/>
        <v>12097931</v>
      </c>
      <c r="M48" s="31">
        <f t="shared" si="1"/>
        <v>152680727</v>
      </c>
      <c r="N48" s="31">
        <f t="shared" si="1"/>
        <v>176220348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207059911</v>
      </c>
      <c r="X48" s="31">
        <f t="shared" si="1"/>
        <v>138352818</v>
      </c>
      <c r="Y48" s="31">
        <f t="shared" si="1"/>
        <v>68707093</v>
      </c>
      <c r="Z48" s="32">
        <f>+IF(X48&lt;&gt;0,+(Y48/X48)*100,0)</f>
        <v>49.660783201394572</v>
      </c>
      <c r="AA48" s="29">
        <f>SUM(AA35:AA47)</f>
        <v>276705568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-394069234</v>
      </c>
      <c r="D49" s="39">
        <f t="shared" si="2"/>
        <v>0</v>
      </c>
      <c r="E49" s="40">
        <f t="shared" si="2"/>
        <v>-18503436</v>
      </c>
      <c r="F49" s="41">
        <f t="shared" si="2"/>
        <v>-18503436</v>
      </c>
      <c r="G49" s="41">
        <f t="shared" si="2"/>
        <v>13920510</v>
      </c>
      <c r="H49" s="41">
        <f t="shared" si="2"/>
        <v>-4190052</v>
      </c>
      <c r="I49" s="41">
        <f t="shared" si="2"/>
        <v>6078546</v>
      </c>
      <c r="J49" s="41">
        <f t="shared" si="2"/>
        <v>15809004</v>
      </c>
      <c r="K49" s="41">
        <f t="shared" si="2"/>
        <v>5660833</v>
      </c>
      <c r="L49" s="41">
        <f t="shared" si="2"/>
        <v>5549041</v>
      </c>
      <c r="M49" s="41">
        <f t="shared" si="2"/>
        <v>-134402162</v>
      </c>
      <c r="N49" s="41">
        <f t="shared" si="2"/>
        <v>-123192288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-107383284</v>
      </c>
      <c r="X49" s="41">
        <f t="shared" si="2"/>
        <v>-2996939</v>
      </c>
      <c r="Y49" s="41">
        <f t="shared" si="2"/>
        <v>-104386345</v>
      </c>
      <c r="Z49" s="42">
        <f>+IF(X49&lt;&gt;0,+(Y49/X49)*100,0)</f>
        <v>3483.0987550964501</v>
      </c>
      <c r="AA49" s="39">
        <f>+AA33-AA48</f>
        <v>-18503436</v>
      </c>
    </row>
    <row r="50" spans="1:27" x14ac:dyDescent="0.25">
      <c r="A50" s="43" t="s">
        <v>75</v>
      </c>
      <c r="B50" s="15" t="s">
        <v>32</v>
      </c>
      <c r="C50" s="20">
        <v>70432246</v>
      </c>
      <c r="D50" s="20"/>
      <c r="E50" s="21">
        <v>84536399</v>
      </c>
      <c r="F50" s="22">
        <v>84536399</v>
      </c>
      <c r="G50" s="22"/>
      <c r="H50" s="22">
        <v>6134947</v>
      </c>
      <c r="I50" s="22">
        <v>6833951</v>
      </c>
      <c r="J50" s="22">
        <v>12968898</v>
      </c>
      <c r="K50" s="22">
        <v>3690366</v>
      </c>
      <c r="L50" s="22">
        <v>2074471</v>
      </c>
      <c r="M50" s="22">
        <v>17488434</v>
      </c>
      <c r="N50" s="22">
        <v>23253271</v>
      </c>
      <c r="O50" s="22"/>
      <c r="P50" s="22"/>
      <c r="Q50" s="22"/>
      <c r="R50" s="22"/>
      <c r="S50" s="22"/>
      <c r="T50" s="22"/>
      <c r="U50" s="22"/>
      <c r="V50" s="22"/>
      <c r="W50" s="22">
        <v>36222169</v>
      </c>
      <c r="X50" s="22">
        <v>67427965</v>
      </c>
      <c r="Y50" s="22">
        <v>-31205796</v>
      </c>
      <c r="Z50" s="23">
        <v>-46.280198431021908</v>
      </c>
      <c r="AA50" s="20">
        <v>84536399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-323636988</v>
      </c>
      <c r="D52" s="48">
        <f t="shared" si="3"/>
        <v>0</v>
      </c>
      <c r="E52" s="49">
        <f t="shared" si="3"/>
        <v>66032963</v>
      </c>
      <c r="F52" s="50">
        <f t="shared" si="3"/>
        <v>66032963</v>
      </c>
      <c r="G52" s="50">
        <f t="shared" si="3"/>
        <v>13920510</v>
      </c>
      <c r="H52" s="50">
        <f t="shared" si="3"/>
        <v>1944895</v>
      </c>
      <c r="I52" s="50">
        <f t="shared" si="3"/>
        <v>12912497</v>
      </c>
      <c r="J52" s="50">
        <f t="shared" si="3"/>
        <v>28777902</v>
      </c>
      <c r="K52" s="50">
        <f t="shared" si="3"/>
        <v>9351199</v>
      </c>
      <c r="L52" s="50">
        <f t="shared" si="3"/>
        <v>7623512</v>
      </c>
      <c r="M52" s="50">
        <f t="shared" si="3"/>
        <v>-116913728</v>
      </c>
      <c r="N52" s="50">
        <f t="shared" si="3"/>
        <v>-99939017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-71161115</v>
      </c>
      <c r="X52" s="50">
        <f t="shared" si="3"/>
        <v>64431026</v>
      </c>
      <c r="Y52" s="50">
        <f t="shared" si="3"/>
        <v>-135592141</v>
      </c>
      <c r="Z52" s="51">
        <f>+IF(X52&lt;&gt;0,+(Y52/X52)*100,0)</f>
        <v>-210.44541646752606</v>
      </c>
      <c r="AA52" s="48">
        <f>SUM(AA49:AA51)</f>
        <v>66032963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-323636988</v>
      </c>
      <c r="D54" s="54">
        <f>+D52-D53</f>
        <v>0</v>
      </c>
      <c r="E54" s="55">
        <f t="shared" si="4"/>
        <v>66032963</v>
      </c>
      <c r="F54" s="56">
        <f t="shared" si="4"/>
        <v>66032963</v>
      </c>
      <c r="G54" s="56">
        <f t="shared" si="4"/>
        <v>13920510</v>
      </c>
      <c r="H54" s="56">
        <f t="shared" si="4"/>
        <v>1944895</v>
      </c>
      <c r="I54" s="56">
        <f t="shared" si="4"/>
        <v>12912497</v>
      </c>
      <c r="J54" s="56">
        <f t="shared" si="4"/>
        <v>28777902</v>
      </c>
      <c r="K54" s="56">
        <f t="shared" si="4"/>
        <v>9351199</v>
      </c>
      <c r="L54" s="56">
        <f t="shared" si="4"/>
        <v>7623512</v>
      </c>
      <c r="M54" s="56">
        <f t="shared" si="4"/>
        <v>-116913728</v>
      </c>
      <c r="N54" s="56">
        <f t="shared" si="4"/>
        <v>-99939017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-71161115</v>
      </c>
      <c r="X54" s="56">
        <f t="shared" si="4"/>
        <v>64431026</v>
      </c>
      <c r="Y54" s="56">
        <f t="shared" si="4"/>
        <v>-135592141</v>
      </c>
      <c r="Z54" s="57">
        <f>+IF(X54&lt;&gt;0,+(Y54/X54)*100,0)</f>
        <v>-210.44541646752606</v>
      </c>
      <c r="AA54" s="54">
        <f>+AA52-AA53</f>
        <v>66032963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-323636988</v>
      </c>
      <c r="D57" s="48">
        <f>SUM(D54:D56)</f>
        <v>0</v>
      </c>
      <c r="E57" s="49">
        <f t="shared" si="5"/>
        <v>66032963</v>
      </c>
      <c r="F57" s="50">
        <f t="shared" si="5"/>
        <v>66032963</v>
      </c>
      <c r="G57" s="50">
        <f t="shared" si="5"/>
        <v>13920510</v>
      </c>
      <c r="H57" s="50">
        <f t="shared" si="5"/>
        <v>1944895</v>
      </c>
      <c r="I57" s="50">
        <f t="shared" si="5"/>
        <v>12912497</v>
      </c>
      <c r="J57" s="50">
        <f t="shared" si="5"/>
        <v>28777902</v>
      </c>
      <c r="K57" s="50">
        <f t="shared" si="5"/>
        <v>9351199</v>
      </c>
      <c r="L57" s="50">
        <f t="shared" si="5"/>
        <v>7623512</v>
      </c>
      <c r="M57" s="50">
        <f t="shared" si="5"/>
        <v>-116913728</v>
      </c>
      <c r="N57" s="50">
        <f t="shared" si="5"/>
        <v>-99939017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-71161115</v>
      </c>
      <c r="X57" s="50">
        <f t="shared" si="5"/>
        <v>64431026</v>
      </c>
      <c r="Y57" s="50">
        <f t="shared" si="5"/>
        <v>-135592141</v>
      </c>
      <c r="Z57" s="51">
        <f>+IF(X57&lt;&gt;0,+(Y57/X57)*100,0)</f>
        <v>-210.44541646752606</v>
      </c>
      <c r="AA57" s="48">
        <f>SUM(AA54:AA56)</f>
        <v>66032963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-323636988</v>
      </c>
      <c r="D60" s="65">
        <f>SUM(D57:D59)</f>
        <v>0</v>
      </c>
      <c r="E60" s="66">
        <f t="shared" si="6"/>
        <v>66032963</v>
      </c>
      <c r="F60" s="67">
        <f t="shared" si="6"/>
        <v>66032963</v>
      </c>
      <c r="G60" s="67">
        <f t="shared" si="6"/>
        <v>13920510</v>
      </c>
      <c r="H60" s="67">
        <f t="shared" si="6"/>
        <v>1944895</v>
      </c>
      <c r="I60" s="67">
        <f t="shared" si="6"/>
        <v>12912497</v>
      </c>
      <c r="J60" s="67">
        <f t="shared" si="6"/>
        <v>28777902</v>
      </c>
      <c r="K60" s="67">
        <f t="shared" si="6"/>
        <v>9351199</v>
      </c>
      <c r="L60" s="67">
        <f t="shared" si="6"/>
        <v>7623512</v>
      </c>
      <c r="M60" s="67">
        <f t="shared" si="6"/>
        <v>-116913728</v>
      </c>
      <c r="N60" s="67">
        <f t="shared" si="6"/>
        <v>-99939017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-71161115</v>
      </c>
      <c r="X60" s="67">
        <f t="shared" si="6"/>
        <v>64431026</v>
      </c>
      <c r="Y60" s="67">
        <f t="shared" si="6"/>
        <v>-135592141</v>
      </c>
      <c r="Z60" s="68">
        <f>+IF(X60&lt;&gt;0,+(Y60/X60)*100,0)</f>
        <v>-210.44541646752606</v>
      </c>
      <c r="AA60" s="65">
        <f>SUM(AA57:AA59)</f>
        <v>66032963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109802902</v>
      </c>
      <c r="D8" s="20"/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>
        <v>9736582</v>
      </c>
      <c r="L8" s="22">
        <v>9485261</v>
      </c>
      <c r="M8" s="22">
        <v>9646695</v>
      </c>
      <c r="N8" s="22">
        <v>28868538</v>
      </c>
      <c r="O8" s="22"/>
      <c r="P8" s="22"/>
      <c r="Q8" s="22"/>
      <c r="R8" s="22"/>
      <c r="S8" s="22"/>
      <c r="T8" s="22"/>
      <c r="U8" s="22"/>
      <c r="V8" s="22"/>
      <c r="W8" s="22">
        <v>58213417</v>
      </c>
      <c r="X8" s="22">
        <v>57655734</v>
      </c>
      <c r="Y8" s="22">
        <v>557683</v>
      </c>
      <c r="Z8" s="23">
        <v>0.96726372436781394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70404</v>
      </c>
      <c r="F10" s="22">
        <v>70404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35202</v>
      </c>
      <c r="Y10" s="22">
        <v>-35202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2721622</v>
      </c>
      <c r="D13" s="20"/>
      <c r="E13" s="21">
        <v>4725580</v>
      </c>
      <c r="F13" s="22">
        <v>4725580</v>
      </c>
      <c r="G13" s="22">
        <v>246650</v>
      </c>
      <c r="H13" s="22">
        <v>245483</v>
      </c>
      <c r="I13" s="22">
        <v>249466</v>
      </c>
      <c r="J13" s="22">
        <v>741599</v>
      </c>
      <c r="K13" s="22">
        <v>253883</v>
      </c>
      <c r="L13" s="22">
        <v>259148</v>
      </c>
      <c r="M13" s="22">
        <v>258645</v>
      </c>
      <c r="N13" s="22">
        <v>771676</v>
      </c>
      <c r="O13" s="22"/>
      <c r="P13" s="22"/>
      <c r="Q13" s="22"/>
      <c r="R13" s="22"/>
      <c r="S13" s="22"/>
      <c r="T13" s="22"/>
      <c r="U13" s="22"/>
      <c r="V13" s="22"/>
      <c r="W13" s="22">
        <v>1513275</v>
      </c>
      <c r="X13" s="22">
        <v>2362790</v>
      </c>
      <c r="Y13" s="22">
        <v>-849515</v>
      </c>
      <c r="Z13" s="23">
        <v>-35.953893490322884</v>
      </c>
      <c r="AA13" s="20">
        <v>4725580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1058435</v>
      </c>
      <c r="D20" s="20"/>
      <c r="E20" s="21">
        <v>797880</v>
      </c>
      <c r="F20" s="22">
        <v>797880</v>
      </c>
      <c r="G20" s="22">
        <v>120788</v>
      </c>
      <c r="H20" s="22">
        <v>94664</v>
      </c>
      <c r="I20" s="22">
        <v>89857</v>
      </c>
      <c r="J20" s="22">
        <v>305309</v>
      </c>
      <c r="K20" s="22">
        <v>137651</v>
      </c>
      <c r="L20" s="22">
        <v>45578</v>
      </c>
      <c r="M20" s="22">
        <v>39542</v>
      </c>
      <c r="N20" s="22">
        <v>222771</v>
      </c>
      <c r="O20" s="22"/>
      <c r="P20" s="22"/>
      <c r="Q20" s="22"/>
      <c r="R20" s="22"/>
      <c r="S20" s="22"/>
      <c r="T20" s="22"/>
      <c r="U20" s="22"/>
      <c r="V20" s="22"/>
      <c r="W20" s="22">
        <v>528080</v>
      </c>
      <c r="X20" s="22">
        <v>398940</v>
      </c>
      <c r="Y20" s="22">
        <v>129140</v>
      </c>
      <c r="Z20" s="18">
        <v>32.37078257382062</v>
      </c>
      <c r="AA20" s="20">
        <v>797880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36673158</v>
      </c>
      <c r="D26" s="20"/>
      <c r="E26" s="21">
        <v>38873352</v>
      </c>
      <c r="F26" s="22">
        <v>38873352</v>
      </c>
      <c r="G26" s="22">
        <v>16044464</v>
      </c>
      <c r="H26" s="22"/>
      <c r="I26" s="22"/>
      <c r="J26" s="22">
        <v>16044464</v>
      </c>
      <c r="K26" s="22"/>
      <c r="L26" s="22"/>
      <c r="M26" s="22">
        <v>12835612</v>
      </c>
      <c r="N26" s="22">
        <v>12835612</v>
      </c>
      <c r="O26" s="22"/>
      <c r="P26" s="22"/>
      <c r="Q26" s="22"/>
      <c r="R26" s="22"/>
      <c r="S26" s="22"/>
      <c r="T26" s="22"/>
      <c r="U26" s="22"/>
      <c r="V26" s="22"/>
      <c r="W26" s="22">
        <v>28880076</v>
      </c>
      <c r="X26" s="22">
        <v>19436676</v>
      </c>
      <c r="Y26" s="22">
        <v>9443400</v>
      </c>
      <c r="Z26" s="23">
        <v>48.585468009036113</v>
      </c>
      <c r="AA26" s="20">
        <v>38873352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150256117</v>
      </c>
      <c r="D33" s="29">
        <f t="shared" ref="D33:Y33" si="0">SUM(D6:D32)</f>
        <v>0</v>
      </c>
      <c r="E33" s="30">
        <f t="shared" si="0"/>
        <v>161778680</v>
      </c>
      <c r="F33" s="31">
        <f t="shared" si="0"/>
        <v>161778680</v>
      </c>
      <c r="G33" s="31">
        <f t="shared" si="0"/>
        <v>26358180</v>
      </c>
      <c r="H33" s="31">
        <f t="shared" si="0"/>
        <v>10096197</v>
      </c>
      <c r="I33" s="31">
        <f t="shared" si="0"/>
        <v>9981874</v>
      </c>
      <c r="J33" s="31">
        <f t="shared" si="0"/>
        <v>46436251</v>
      </c>
      <c r="K33" s="31">
        <f t="shared" si="0"/>
        <v>10128116</v>
      </c>
      <c r="L33" s="31">
        <f t="shared" si="0"/>
        <v>9789987</v>
      </c>
      <c r="M33" s="31">
        <f t="shared" si="0"/>
        <v>22780494</v>
      </c>
      <c r="N33" s="31">
        <f t="shared" si="0"/>
        <v>42698597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89134848</v>
      </c>
      <c r="X33" s="31">
        <f t="shared" si="0"/>
        <v>79889342</v>
      </c>
      <c r="Y33" s="31">
        <f t="shared" si="0"/>
        <v>9245506</v>
      </c>
      <c r="Z33" s="32">
        <f>+IF(X33&lt;&gt;0,+(Y33/X33)*100,0)</f>
        <v>11.572890411339225</v>
      </c>
      <c r="AA33" s="29">
        <f>SUM(AA6:AA32)</f>
        <v>161778680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80227184</v>
      </c>
      <c r="D35" s="20"/>
      <c r="E35" s="21">
        <v>73472138</v>
      </c>
      <c r="F35" s="22">
        <v>73472138</v>
      </c>
      <c r="G35" s="22">
        <v>4733707</v>
      </c>
      <c r="H35" s="22">
        <v>4874385</v>
      </c>
      <c r="I35" s="22">
        <v>4985570</v>
      </c>
      <c r="J35" s="22">
        <v>14593662</v>
      </c>
      <c r="K35" s="22">
        <v>4893828</v>
      </c>
      <c r="L35" s="22">
        <v>5127974</v>
      </c>
      <c r="M35" s="22">
        <v>5200779</v>
      </c>
      <c r="N35" s="22">
        <v>15222581</v>
      </c>
      <c r="O35" s="22"/>
      <c r="P35" s="22"/>
      <c r="Q35" s="22"/>
      <c r="R35" s="22"/>
      <c r="S35" s="22"/>
      <c r="T35" s="22"/>
      <c r="U35" s="22"/>
      <c r="V35" s="22"/>
      <c r="W35" s="22">
        <v>29816243</v>
      </c>
      <c r="X35" s="22">
        <v>36736086</v>
      </c>
      <c r="Y35" s="22">
        <v>-6919843</v>
      </c>
      <c r="Z35" s="23">
        <v>-18.836636543152689</v>
      </c>
      <c r="AA35" s="20">
        <v>73472138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3278796</v>
      </c>
      <c r="D38" s="20"/>
      <c r="E38" s="21">
        <v>3212736</v>
      </c>
      <c r="F38" s="22">
        <v>3212736</v>
      </c>
      <c r="G38" s="22">
        <v>400718</v>
      </c>
      <c r="H38" s="22">
        <v>357538</v>
      </c>
      <c r="I38" s="22">
        <v>304185</v>
      </c>
      <c r="J38" s="22">
        <v>1062441</v>
      </c>
      <c r="K38" s="22">
        <v>375398</v>
      </c>
      <c r="L38" s="22">
        <v>363523</v>
      </c>
      <c r="M38" s="22">
        <v>457207</v>
      </c>
      <c r="N38" s="22">
        <v>1196128</v>
      </c>
      <c r="O38" s="22"/>
      <c r="P38" s="22"/>
      <c r="Q38" s="22"/>
      <c r="R38" s="22"/>
      <c r="S38" s="22"/>
      <c r="T38" s="22"/>
      <c r="U38" s="22"/>
      <c r="V38" s="22"/>
      <c r="W38" s="22">
        <v>2258569</v>
      </c>
      <c r="X38" s="22">
        <v>1606380</v>
      </c>
      <c r="Y38" s="22">
        <v>652189</v>
      </c>
      <c r="Z38" s="23">
        <v>40.599920317733037</v>
      </c>
      <c r="AA38" s="20">
        <v>3212736</v>
      </c>
    </row>
    <row r="39" spans="1:27" x14ac:dyDescent="0.25">
      <c r="A39" s="19" t="s">
        <v>65</v>
      </c>
      <c r="B39" s="15" t="s">
        <v>32</v>
      </c>
      <c r="C39" s="20">
        <v>11825028</v>
      </c>
      <c r="D39" s="20"/>
      <c r="E39" s="21">
        <v>-15823600</v>
      </c>
      <c r="F39" s="22">
        <v>-15823600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-14749998</v>
      </c>
      <c r="Y39" s="22">
        <v>14749998</v>
      </c>
      <c r="Z39" s="23">
        <v>-100</v>
      </c>
      <c r="AA39" s="20">
        <v>-15823600</v>
      </c>
    </row>
    <row r="40" spans="1:27" x14ac:dyDescent="0.25">
      <c r="A40" s="19" t="s">
        <v>66</v>
      </c>
      <c r="B40" s="15" t="s">
        <v>32</v>
      </c>
      <c r="C40" s="20">
        <v>20167963</v>
      </c>
      <c r="D40" s="20"/>
      <c r="E40" s="21">
        <v>37220583</v>
      </c>
      <c r="F40" s="22">
        <v>37220583</v>
      </c>
      <c r="G40" s="22">
        <v>3053740</v>
      </c>
      <c r="H40" s="22">
        <v>3053740</v>
      </c>
      <c r="I40" s="22">
        <v>3053740</v>
      </c>
      <c r="J40" s="22">
        <v>9161220</v>
      </c>
      <c r="K40" s="22">
        <v>3053740</v>
      </c>
      <c r="L40" s="22">
        <v>3053740</v>
      </c>
      <c r="M40" s="22">
        <v>3053740</v>
      </c>
      <c r="N40" s="22">
        <v>9161220</v>
      </c>
      <c r="O40" s="22"/>
      <c r="P40" s="22"/>
      <c r="Q40" s="22"/>
      <c r="R40" s="22"/>
      <c r="S40" s="22"/>
      <c r="T40" s="22"/>
      <c r="U40" s="22"/>
      <c r="V40" s="22"/>
      <c r="W40" s="22">
        <v>18322440</v>
      </c>
      <c r="X40" s="22">
        <v>18322452</v>
      </c>
      <c r="Y40" s="22">
        <v>-12</v>
      </c>
      <c r="Z40" s="23"/>
      <c r="AA40" s="20">
        <v>37220583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28144982</v>
      </c>
      <c r="F41" s="22">
        <v>28144982</v>
      </c>
      <c r="G41" s="22"/>
      <c r="H41" s="22"/>
      <c r="I41" s="22"/>
      <c r="J41" s="22"/>
      <c r="K41" s="22"/>
      <c r="L41" s="22"/>
      <c r="M41" s="22">
        <v>27996205</v>
      </c>
      <c r="N41" s="22">
        <v>27996205</v>
      </c>
      <c r="O41" s="22"/>
      <c r="P41" s="22"/>
      <c r="Q41" s="22"/>
      <c r="R41" s="22"/>
      <c r="S41" s="22"/>
      <c r="T41" s="22"/>
      <c r="U41" s="22"/>
      <c r="V41" s="22"/>
      <c r="W41" s="22">
        <v>27996205</v>
      </c>
      <c r="X41" s="22">
        <v>14072492</v>
      </c>
      <c r="Y41" s="22">
        <v>13923713</v>
      </c>
      <c r="Z41" s="23">
        <v>98.942767208537049</v>
      </c>
      <c r="AA41" s="20">
        <v>28144982</v>
      </c>
    </row>
    <row r="42" spans="1:27" x14ac:dyDescent="0.25">
      <c r="A42" s="19" t="s">
        <v>67</v>
      </c>
      <c r="B42" s="15" t="s">
        <v>32</v>
      </c>
      <c r="C42" s="20">
        <v>14865584</v>
      </c>
      <c r="D42" s="20"/>
      <c r="E42" s="21">
        <v>14710984</v>
      </c>
      <c r="F42" s="22">
        <v>14710984</v>
      </c>
      <c r="G42" s="22">
        <v>1036053</v>
      </c>
      <c r="H42" s="22">
        <v>1759199</v>
      </c>
      <c r="I42" s="22">
        <v>1821127</v>
      </c>
      <c r="J42" s="22">
        <v>4616379</v>
      </c>
      <c r="K42" s="22">
        <v>754067</v>
      </c>
      <c r="L42" s="22">
        <v>948293</v>
      </c>
      <c r="M42" s="22">
        <v>1293149</v>
      </c>
      <c r="N42" s="22">
        <v>2995509</v>
      </c>
      <c r="O42" s="22"/>
      <c r="P42" s="22"/>
      <c r="Q42" s="22"/>
      <c r="R42" s="22"/>
      <c r="S42" s="22"/>
      <c r="T42" s="22"/>
      <c r="U42" s="22"/>
      <c r="V42" s="22"/>
      <c r="W42" s="22">
        <v>7611888</v>
      </c>
      <c r="X42" s="22">
        <v>7699458</v>
      </c>
      <c r="Y42" s="22">
        <v>-87570</v>
      </c>
      <c r="Z42" s="23">
        <v>-1.1373527850921454</v>
      </c>
      <c r="AA42" s="20">
        <v>14710984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3452444</v>
      </c>
      <c r="F44" s="22">
        <v>3452444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3452444</v>
      </c>
    </row>
    <row r="45" spans="1:27" x14ac:dyDescent="0.25">
      <c r="A45" s="19" t="s">
        <v>70</v>
      </c>
      <c r="B45" s="15" t="s">
        <v>32</v>
      </c>
      <c r="C45" s="20">
        <v>1596909</v>
      </c>
      <c r="D45" s="20"/>
      <c r="E45" s="21">
        <v>2299208</v>
      </c>
      <c r="F45" s="22">
        <v>2299208</v>
      </c>
      <c r="G45" s="22">
        <v>308795</v>
      </c>
      <c r="H45" s="22">
        <v>42790</v>
      </c>
      <c r="I45" s="22">
        <v>43232</v>
      </c>
      <c r="J45" s="22">
        <v>394817</v>
      </c>
      <c r="K45" s="22">
        <v>501103</v>
      </c>
      <c r="L45" s="22">
        <v>88276</v>
      </c>
      <c r="M45" s="22">
        <v>48966</v>
      </c>
      <c r="N45" s="22">
        <v>638345</v>
      </c>
      <c r="O45" s="22"/>
      <c r="P45" s="22"/>
      <c r="Q45" s="22"/>
      <c r="R45" s="22"/>
      <c r="S45" s="22"/>
      <c r="T45" s="22"/>
      <c r="U45" s="22"/>
      <c r="V45" s="22"/>
      <c r="W45" s="22">
        <v>1033162</v>
      </c>
      <c r="X45" s="22">
        <v>1072860</v>
      </c>
      <c r="Y45" s="22">
        <v>-39698</v>
      </c>
      <c r="Z45" s="23">
        <v>-3.700203195197882</v>
      </c>
      <c r="AA45" s="20">
        <v>2299208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151830366</v>
      </c>
      <c r="D48" s="29">
        <f t="shared" ref="D48:Y48" si="1">SUM(D35:D47)</f>
        <v>0</v>
      </c>
      <c r="E48" s="30">
        <f t="shared" si="1"/>
        <v>146689475</v>
      </c>
      <c r="F48" s="31">
        <f t="shared" si="1"/>
        <v>146689475</v>
      </c>
      <c r="G48" s="31">
        <f t="shared" si="1"/>
        <v>9533013</v>
      </c>
      <c r="H48" s="31">
        <f t="shared" si="1"/>
        <v>10087652</v>
      </c>
      <c r="I48" s="31">
        <f t="shared" si="1"/>
        <v>10207854</v>
      </c>
      <c r="J48" s="31">
        <f t="shared" si="1"/>
        <v>29828519</v>
      </c>
      <c r="K48" s="31">
        <f t="shared" si="1"/>
        <v>9578136</v>
      </c>
      <c r="L48" s="31">
        <f t="shared" si="1"/>
        <v>9581806</v>
      </c>
      <c r="M48" s="31">
        <f t="shared" si="1"/>
        <v>38050046</v>
      </c>
      <c r="N48" s="31">
        <f t="shared" si="1"/>
        <v>57209988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87038507</v>
      </c>
      <c r="X48" s="31">
        <f t="shared" si="1"/>
        <v>64759730</v>
      </c>
      <c r="Y48" s="31">
        <f t="shared" si="1"/>
        <v>22278777</v>
      </c>
      <c r="Z48" s="32">
        <f>+IF(X48&lt;&gt;0,+(Y48/X48)*100,0)</f>
        <v>34.402207977086995</v>
      </c>
      <c r="AA48" s="29">
        <f>SUM(AA35:AA47)</f>
        <v>146689475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-1574249</v>
      </c>
      <c r="D49" s="39">
        <f t="shared" si="2"/>
        <v>0</v>
      </c>
      <c r="E49" s="40">
        <f t="shared" si="2"/>
        <v>15089205</v>
      </c>
      <c r="F49" s="41">
        <f t="shared" si="2"/>
        <v>15089205</v>
      </c>
      <c r="G49" s="41">
        <f t="shared" si="2"/>
        <v>16825167</v>
      </c>
      <c r="H49" s="41">
        <f t="shared" si="2"/>
        <v>8545</v>
      </c>
      <c r="I49" s="41">
        <f t="shared" si="2"/>
        <v>-225980</v>
      </c>
      <c r="J49" s="41">
        <f t="shared" si="2"/>
        <v>16607732</v>
      </c>
      <c r="K49" s="41">
        <f t="shared" si="2"/>
        <v>549980</v>
      </c>
      <c r="L49" s="41">
        <f t="shared" si="2"/>
        <v>208181</v>
      </c>
      <c r="M49" s="41">
        <f t="shared" si="2"/>
        <v>-15269552</v>
      </c>
      <c r="N49" s="41">
        <f t="shared" si="2"/>
        <v>-14511391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2096341</v>
      </c>
      <c r="X49" s="41">
        <f t="shared" si="2"/>
        <v>15129612</v>
      </c>
      <c r="Y49" s="41">
        <f t="shared" si="2"/>
        <v>-13033271</v>
      </c>
      <c r="Z49" s="42">
        <f>+IF(X49&lt;&gt;0,+(Y49/X49)*100,0)</f>
        <v>-86.144119227908817</v>
      </c>
      <c r="AA49" s="39">
        <f>+AA33-AA48</f>
        <v>15089205</v>
      </c>
    </row>
    <row r="50" spans="1:27" x14ac:dyDescent="0.25">
      <c r="A50" s="43" t="s">
        <v>75</v>
      </c>
      <c r="B50" s="15" t="s">
        <v>32</v>
      </c>
      <c r="C50" s="20">
        <v>12755939</v>
      </c>
      <c r="D50" s="20"/>
      <c r="E50" s="21">
        <v>17400408</v>
      </c>
      <c r="F50" s="22">
        <v>17400408</v>
      </c>
      <c r="G50" s="22"/>
      <c r="H50" s="22"/>
      <c r="I50" s="22">
        <v>1311829</v>
      </c>
      <c r="J50" s="22">
        <v>1311829</v>
      </c>
      <c r="K50" s="22">
        <v>3234193</v>
      </c>
      <c r="L50" s="22">
        <v>2737124</v>
      </c>
      <c r="M50" s="22">
        <v>5630098</v>
      </c>
      <c r="N50" s="22">
        <v>11601415</v>
      </c>
      <c r="O50" s="22"/>
      <c r="P50" s="22"/>
      <c r="Q50" s="22"/>
      <c r="R50" s="22"/>
      <c r="S50" s="22"/>
      <c r="T50" s="22"/>
      <c r="U50" s="22"/>
      <c r="V50" s="22"/>
      <c r="W50" s="22">
        <v>12913244</v>
      </c>
      <c r="X50" s="22">
        <v>11600272</v>
      </c>
      <c r="Y50" s="22">
        <v>1312972</v>
      </c>
      <c r="Z50" s="23">
        <v>11.318458739588175</v>
      </c>
      <c r="AA50" s="20">
        <v>17400408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11181690</v>
      </c>
      <c r="D52" s="48">
        <f t="shared" si="3"/>
        <v>0</v>
      </c>
      <c r="E52" s="49">
        <f t="shared" si="3"/>
        <v>32489613</v>
      </c>
      <c r="F52" s="50">
        <f t="shared" si="3"/>
        <v>32489613</v>
      </c>
      <c r="G52" s="50">
        <f t="shared" si="3"/>
        <v>16825167</v>
      </c>
      <c r="H52" s="50">
        <f t="shared" si="3"/>
        <v>8545</v>
      </c>
      <c r="I52" s="50">
        <f t="shared" si="3"/>
        <v>1085849</v>
      </c>
      <c r="J52" s="50">
        <f t="shared" si="3"/>
        <v>17919561</v>
      </c>
      <c r="K52" s="50">
        <f t="shared" si="3"/>
        <v>3784173</v>
      </c>
      <c r="L52" s="50">
        <f t="shared" si="3"/>
        <v>2945305</v>
      </c>
      <c r="M52" s="50">
        <f t="shared" si="3"/>
        <v>-9639454</v>
      </c>
      <c r="N52" s="50">
        <f t="shared" si="3"/>
        <v>-2909976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15009585</v>
      </c>
      <c r="X52" s="50">
        <f t="shared" si="3"/>
        <v>26729884</v>
      </c>
      <c r="Y52" s="50">
        <f t="shared" si="3"/>
        <v>-11720299</v>
      </c>
      <c r="Z52" s="51">
        <f>+IF(X52&lt;&gt;0,+(Y52/X52)*100,0)</f>
        <v>-43.847174944717302</v>
      </c>
      <c r="AA52" s="48">
        <f>SUM(AA49:AA51)</f>
        <v>32489613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11181690</v>
      </c>
      <c r="D54" s="54">
        <f>+D52-D53</f>
        <v>0</v>
      </c>
      <c r="E54" s="55">
        <f t="shared" si="4"/>
        <v>32489613</v>
      </c>
      <c r="F54" s="56">
        <f t="shared" si="4"/>
        <v>32489613</v>
      </c>
      <c r="G54" s="56">
        <f t="shared" si="4"/>
        <v>16825167</v>
      </c>
      <c r="H54" s="56">
        <f t="shared" si="4"/>
        <v>8545</v>
      </c>
      <c r="I54" s="56">
        <f t="shared" si="4"/>
        <v>1085849</v>
      </c>
      <c r="J54" s="56">
        <f t="shared" si="4"/>
        <v>17919561</v>
      </c>
      <c r="K54" s="56">
        <f t="shared" si="4"/>
        <v>3784173</v>
      </c>
      <c r="L54" s="56">
        <f t="shared" si="4"/>
        <v>2945305</v>
      </c>
      <c r="M54" s="56">
        <f t="shared" si="4"/>
        <v>-9639454</v>
      </c>
      <c r="N54" s="56">
        <f t="shared" si="4"/>
        <v>-2909976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15009585</v>
      </c>
      <c r="X54" s="56">
        <f t="shared" si="4"/>
        <v>26729884</v>
      </c>
      <c r="Y54" s="56">
        <f t="shared" si="4"/>
        <v>-11720299</v>
      </c>
      <c r="Z54" s="57">
        <f>+IF(X54&lt;&gt;0,+(Y54/X54)*100,0)</f>
        <v>-43.847174944717302</v>
      </c>
      <c r="AA54" s="54">
        <f>+AA52-AA53</f>
        <v>32489613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11181690</v>
      </c>
      <c r="D57" s="48">
        <f>SUM(D54:D56)</f>
        <v>0</v>
      </c>
      <c r="E57" s="49">
        <f t="shared" si="5"/>
        <v>32489613</v>
      </c>
      <c r="F57" s="50">
        <f t="shared" si="5"/>
        <v>32489613</v>
      </c>
      <c r="G57" s="50">
        <f t="shared" si="5"/>
        <v>16825167</v>
      </c>
      <c r="H57" s="50">
        <f t="shared" si="5"/>
        <v>8545</v>
      </c>
      <c r="I57" s="50">
        <f t="shared" si="5"/>
        <v>1085849</v>
      </c>
      <c r="J57" s="50">
        <f t="shared" si="5"/>
        <v>17919561</v>
      </c>
      <c r="K57" s="50">
        <f t="shared" si="5"/>
        <v>3784173</v>
      </c>
      <c r="L57" s="50">
        <f t="shared" si="5"/>
        <v>2945305</v>
      </c>
      <c r="M57" s="50">
        <f t="shared" si="5"/>
        <v>-9639454</v>
      </c>
      <c r="N57" s="50">
        <f t="shared" si="5"/>
        <v>-2909976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15009585</v>
      </c>
      <c r="X57" s="50">
        <f t="shared" si="5"/>
        <v>26729884</v>
      </c>
      <c r="Y57" s="50">
        <f t="shared" si="5"/>
        <v>-11720299</v>
      </c>
      <c r="Z57" s="51">
        <f>+IF(X57&lt;&gt;0,+(Y57/X57)*100,0)</f>
        <v>-43.847174944717302</v>
      </c>
      <c r="AA57" s="48">
        <f>SUM(AA54:AA56)</f>
        <v>32489613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11181690</v>
      </c>
      <c r="D60" s="65">
        <f>SUM(D57:D59)</f>
        <v>0</v>
      </c>
      <c r="E60" s="66">
        <f t="shared" si="6"/>
        <v>32489613</v>
      </c>
      <c r="F60" s="67">
        <f t="shared" si="6"/>
        <v>32489613</v>
      </c>
      <c r="G60" s="67">
        <f t="shared" si="6"/>
        <v>16825167</v>
      </c>
      <c r="H60" s="67">
        <f t="shared" si="6"/>
        <v>8545</v>
      </c>
      <c r="I60" s="67">
        <f t="shared" si="6"/>
        <v>1085849</v>
      </c>
      <c r="J60" s="67">
        <f t="shared" si="6"/>
        <v>17919561</v>
      </c>
      <c r="K60" s="67">
        <f t="shared" si="6"/>
        <v>3784173</v>
      </c>
      <c r="L60" s="67">
        <f t="shared" si="6"/>
        <v>2945305</v>
      </c>
      <c r="M60" s="67">
        <f t="shared" si="6"/>
        <v>-9639454</v>
      </c>
      <c r="N60" s="67">
        <f t="shared" si="6"/>
        <v>-2909976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15009585</v>
      </c>
      <c r="X60" s="67">
        <f t="shared" si="6"/>
        <v>26729884</v>
      </c>
      <c r="Y60" s="67">
        <f t="shared" si="6"/>
        <v>-11720299</v>
      </c>
      <c r="Z60" s="68">
        <f>+IF(X60&lt;&gt;0,+(Y60/X60)*100,0)</f>
        <v>-43.847174944717302</v>
      </c>
      <c r="AA60" s="65">
        <f>SUM(AA57:AA59)</f>
        <v>32489613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14710911</v>
      </c>
      <c r="D8" s="20"/>
      <c r="E8" s="21">
        <v>14672520</v>
      </c>
      <c r="F8" s="22">
        <v>14672520</v>
      </c>
      <c r="G8" s="22"/>
      <c r="H8" s="22">
        <v>1207854</v>
      </c>
      <c r="I8" s="22">
        <v>1207624</v>
      </c>
      <c r="J8" s="22">
        <v>2415478</v>
      </c>
      <c r="K8" s="22">
        <v>1209683</v>
      </c>
      <c r="L8" s="22">
        <v>1208813</v>
      </c>
      <c r="M8" s="22">
        <v>1206632</v>
      </c>
      <c r="N8" s="22">
        <v>3625128</v>
      </c>
      <c r="O8" s="22"/>
      <c r="P8" s="22"/>
      <c r="Q8" s="22"/>
      <c r="R8" s="22"/>
      <c r="S8" s="22"/>
      <c r="T8" s="22"/>
      <c r="U8" s="22"/>
      <c r="V8" s="22"/>
      <c r="W8" s="22">
        <v>6040606</v>
      </c>
      <c r="X8" s="22">
        <v>7336260</v>
      </c>
      <c r="Y8" s="22">
        <v>-1295654</v>
      </c>
      <c r="Z8" s="23">
        <v>-17.660960762023155</v>
      </c>
      <c r="AA8" s="20">
        <v>14672520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29585</v>
      </c>
      <c r="D10" s="20"/>
      <c r="E10" s="21">
        <v>42000</v>
      </c>
      <c r="F10" s="22">
        <v>42000</v>
      </c>
      <c r="G10" s="22"/>
      <c r="H10" s="22">
        <v>783</v>
      </c>
      <c r="I10" s="22">
        <v>2157</v>
      </c>
      <c r="J10" s="22">
        <v>2940</v>
      </c>
      <c r="K10" s="22">
        <v>2542</v>
      </c>
      <c r="L10" s="22">
        <v>2408</v>
      </c>
      <c r="M10" s="22">
        <v>760</v>
      </c>
      <c r="N10" s="22">
        <v>5710</v>
      </c>
      <c r="O10" s="22"/>
      <c r="P10" s="22"/>
      <c r="Q10" s="22"/>
      <c r="R10" s="22"/>
      <c r="S10" s="22"/>
      <c r="T10" s="22"/>
      <c r="U10" s="22"/>
      <c r="V10" s="22"/>
      <c r="W10" s="22">
        <v>8650</v>
      </c>
      <c r="X10" s="22">
        <v>21000</v>
      </c>
      <c r="Y10" s="22">
        <v>-12350</v>
      </c>
      <c r="Z10" s="23">
        <v>-58.80952380952381</v>
      </c>
      <c r="AA10" s="20">
        <v>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3160485</v>
      </c>
      <c r="D13" s="20"/>
      <c r="E13" s="21">
        <v>3212904</v>
      </c>
      <c r="F13" s="22">
        <v>3212904</v>
      </c>
      <c r="G13" s="22"/>
      <c r="H13" s="22">
        <v>278619</v>
      </c>
      <c r="I13" s="22">
        <v>274318</v>
      </c>
      <c r="J13" s="22">
        <v>552937</v>
      </c>
      <c r="K13" s="22">
        <v>277281</v>
      </c>
      <c r="L13" s="22">
        <v>280940</v>
      </c>
      <c r="M13" s="22">
        <v>283898</v>
      </c>
      <c r="N13" s="22">
        <v>842119</v>
      </c>
      <c r="O13" s="22"/>
      <c r="P13" s="22"/>
      <c r="Q13" s="22"/>
      <c r="R13" s="22"/>
      <c r="S13" s="22"/>
      <c r="T13" s="22"/>
      <c r="U13" s="22"/>
      <c r="V13" s="22"/>
      <c r="W13" s="22">
        <v>1395056</v>
      </c>
      <c r="X13" s="22">
        <v>1606452</v>
      </c>
      <c r="Y13" s="22">
        <v>-211396</v>
      </c>
      <c r="Z13" s="23">
        <v>-13.159185584131988</v>
      </c>
      <c r="AA13" s="20">
        <v>3212904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393270</v>
      </c>
      <c r="I26" s="22"/>
      <c r="J26" s="22">
        <v>393270</v>
      </c>
      <c r="K26" s="22">
        <v>1372109</v>
      </c>
      <c r="L26" s="22"/>
      <c r="M26" s="22"/>
      <c r="N26" s="22">
        <v>1372109</v>
      </c>
      <c r="O26" s="22"/>
      <c r="P26" s="22"/>
      <c r="Q26" s="22"/>
      <c r="R26" s="22"/>
      <c r="S26" s="22"/>
      <c r="T26" s="22"/>
      <c r="U26" s="22"/>
      <c r="V26" s="22"/>
      <c r="W26" s="22">
        <v>1765379</v>
      </c>
      <c r="X26" s="22"/>
      <c r="Y26" s="22">
        <v>1765379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17900981</v>
      </c>
      <c r="D33" s="29">
        <f t="shared" ref="D33:Y33" si="0">SUM(D6:D32)</f>
        <v>0</v>
      </c>
      <c r="E33" s="30">
        <f t="shared" si="0"/>
        <v>17927424</v>
      </c>
      <c r="F33" s="31">
        <f t="shared" si="0"/>
        <v>17927424</v>
      </c>
      <c r="G33" s="31">
        <f t="shared" si="0"/>
        <v>0</v>
      </c>
      <c r="H33" s="31">
        <f t="shared" si="0"/>
        <v>1880526</v>
      </c>
      <c r="I33" s="31">
        <f t="shared" si="0"/>
        <v>1484099</v>
      </c>
      <c r="J33" s="31">
        <f t="shared" si="0"/>
        <v>3364625</v>
      </c>
      <c r="K33" s="31">
        <f t="shared" si="0"/>
        <v>2861615</v>
      </c>
      <c r="L33" s="31">
        <f t="shared" si="0"/>
        <v>1492161</v>
      </c>
      <c r="M33" s="31">
        <f t="shared" si="0"/>
        <v>1491290</v>
      </c>
      <c r="N33" s="31">
        <f t="shared" si="0"/>
        <v>5845066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9209691</v>
      </c>
      <c r="X33" s="31">
        <f t="shared" si="0"/>
        <v>8963712</v>
      </c>
      <c r="Y33" s="31">
        <f t="shared" si="0"/>
        <v>245979</v>
      </c>
      <c r="Z33" s="32">
        <f>+IF(X33&lt;&gt;0,+(Y33/X33)*100,0)</f>
        <v>2.7441644711476676</v>
      </c>
      <c r="AA33" s="29">
        <f>SUM(AA6:AA32)</f>
        <v>17927424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8825840</v>
      </c>
      <c r="D35" s="20"/>
      <c r="E35" s="21">
        <v>11481852</v>
      </c>
      <c r="F35" s="22">
        <v>11481852</v>
      </c>
      <c r="G35" s="22"/>
      <c r="H35" s="22">
        <v>1457533</v>
      </c>
      <c r="I35" s="22"/>
      <c r="J35" s="22">
        <v>1457533</v>
      </c>
      <c r="K35" s="22">
        <v>748657</v>
      </c>
      <c r="L35" s="22">
        <v>324736</v>
      </c>
      <c r="M35" s="22">
        <v>1884475</v>
      </c>
      <c r="N35" s="22">
        <v>2957868</v>
      </c>
      <c r="O35" s="22"/>
      <c r="P35" s="22"/>
      <c r="Q35" s="22"/>
      <c r="R35" s="22"/>
      <c r="S35" s="22"/>
      <c r="T35" s="22"/>
      <c r="U35" s="22"/>
      <c r="V35" s="22"/>
      <c r="W35" s="22">
        <v>4415401</v>
      </c>
      <c r="X35" s="22">
        <v>5740926</v>
      </c>
      <c r="Y35" s="22">
        <v>-1325525</v>
      </c>
      <c r="Z35" s="23">
        <v>-23.089045216747266</v>
      </c>
      <c r="AA35" s="20">
        <v>11481852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5589</v>
      </c>
      <c r="D38" s="20"/>
      <c r="E38" s="21">
        <v>109212</v>
      </c>
      <c r="F38" s="22">
        <v>109212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54606</v>
      </c>
      <c r="Y38" s="22">
        <v>-54606</v>
      </c>
      <c r="Z38" s="23">
        <v>-100</v>
      </c>
      <c r="AA38" s="20">
        <v>109212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14733120</v>
      </c>
      <c r="D40" s="20"/>
      <c r="E40" s="21"/>
      <c r="F40" s="22"/>
      <c r="G40" s="22"/>
      <c r="H40" s="22">
        <v>1253916</v>
      </c>
      <c r="I40" s="22">
        <v>1213467</v>
      </c>
      <c r="J40" s="22">
        <v>2467383</v>
      </c>
      <c r="K40" s="22">
        <v>1253916</v>
      </c>
      <c r="L40" s="22">
        <v>1213467</v>
      </c>
      <c r="M40" s="22">
        <v>1253916</v>
      </c>
      <c r="N40" s="22">
        <v>3721299</v>
      </c>
      <c r="O40" s="22"/>
      <c r="P40" s="22"/>
      <c r="Q40" s="22"/>
      <c r="R40" s="22"/>
      <c r="S40" s="22"/>
      <c r="T40" s="22"/>
      <c r="U40" s="22"/>
      <c r="V40" s="22"/>
      <c r="W40" s="22">
        <v>6188682</v>
      </c>
      <c r="X40" s="22"/>
      <c r="Y40" s="22">
        <v>6188682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/>
      <c r="I42" s="22"/>
      <c r="J42" s="22"/>
      <c r="K42" s="22"/>
      <c r="L42" s="22"/>
      <c r="M42" s="22">
        <v>1568741</v>
      </c>
      <c r="N42" s="22">
        <v>1568741</v>
      </c>
      <c r="O42" s="22"/>
      <c r="P42" s="22"/>
      <c r="Q42" s="22"/>
      <c r="R42" s="22"/>
      <c r="S42" s="22"/>
      <c r="T42" s="22"/>
      <c r="U42" s="22"/>
      <c r="V42" s="22"/>
      <c r="W42" s="22">
        <v>1568741</v>
      </c>
      <c r="X42" s="22">
        <v>499998</v>
      </c>
      <c r="Y42" s="22">
        <v>1068743</v>
      </c>
      <c r="Z42" s="23">
        <v>213.74945499782001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2981023</v>
      </c>
      <c r="D44" s="20"/>
      <c r="E44" s="21"/>
      <c r="F44" s="22"/>
      <c r="G44" s="22"/>
      <c r="H44" s="22"/>
      <c r="I44" s="22">
        <v>645282</v>
      </c>
      <c r="J44" s="22">
        <v>645282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645282</v>
      </c>
      <c r="X44" s="22"/>
      <c r="Y44" s="22">
        <v>645282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74982</v>
      </c>
      <c r="D45" s="20"/>
      <c r="E45" s="21"/>
      <c r="F45" s="22"/>
      <c r="G45" s="22"/>
      <c r="H45" s="22">
        <v>12344</v>
      </c>
      <c r="I45" s="22"/>
      <c r="J45" s="22">
        <v>12344</v>
      </c>
      <c r="K45" s="22">
        <v>18913</v>
      </c>
      <c r="L45" s="22">
        <v>25536</v>
      </c>
      <c r="M45" s="22"/>
      <c r="N45" s="22">
        <v>44449</v>
      </c>
      <c r="O45" s="22"/>
      <c r="P45" s="22"/>
      <c r="Q45" s="22"/>
      <c r="R45" s="22"/>
      <c r="S45" s="22"/>
      <c r="T45" s="22"/>
      <c r="U45" s="22"/>
      <c r="V45" s="22"/>
      <c r="W45" s="22">
        <v>56793</v>
      </c>
      <c r="X45" s="22"/>
      <c r="Y45" s="22">
        <v>56793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26620554</v>
      </c>
      <c r="D48" s="29">
        <f t="shared" ref="D48:Y48" si="1">SUM(D35:D47)</f>
        <v>0</v>
      </c>
      <c r="E48" s="30">
        <f t="shared" si="1"/>
        <v>12591060</v>
      </c>
      <c r="F48" s="31">
        <f t="shared" si="1"/>
        <v>12591060</v>
      </c>
      <c r="G48" s="31">
        <f t="shared" si="1"/>
        <v>0</v>
      </c>
      <c r="H48" s="31">
        <f t="shared" si="1"/>
        <v>2723793</v>
      </c>
      <c r="I48" s="31">
        <f t="shared" si="1"/>
        <v>1858749</v>
      </c>
      <c r="J48" s="31">
        <f t="shared" si="1"/>
        <v>4582542</v>
      </c>
      <c r="K48" s="31">
        <f t="shared" si="1"/>
        <v>2021486</v>
      </c>
      <c r="L48" s="31">
        <f t="shared" si="1"/>
        <v>1563739</v>
      </c>
      <c r="M48" s="31">
        <f t="shared" si="1"/>
        <v>4707132</v>
      </c>
      <c r="N48" s="31">
        <f t="shared" si="1"/>
        <v>8292357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12874899</v>
      </c>
      <c r="X48" s="31">
        <f t="shared" si="1"/>
        <v>6295530</v>
      </c>
      <c r="Y48" s="31">
        <f t="shared" si="1"/>
        <v>6579369</v>
      </c>
      <c r="Z48" s="32">
        <f>+IF(X48&lt;&gt;0,+(Y48/X48)*100,0)</f>
        <v>104.50857989716513</v>
      </c>
      <c r="AA48" s="29">
        <f>SUM(AA35:AA47)</f>
        <v>12591060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-8719573</v>
      </c>
      <c r="D49" s="39">
        <f t="shared" si="2"/>
        <v>0</v>
      </c>
      <c r="E49" s="40">
        <f t="shared" si="2"/>
        <v>5336364</v>
      </c>
      <c r="F49" s="41">
        <f t="shared" si="2"/>
        <v>5336364</v>
      </c>
      <c r="G49" s="41">
        <f t="shared" si="2"/>
        <v>0</v>
      </c>
      <c r="H49" s="41">
        <f t="shared" si="2"/>
        <v>-843267</v>
      </c>
      <c r="I49" s="41">
        <f t="shared" si="2"/>
        <v>-374650</v>
      </c>
      <c r="J49" s="41">
        <f t="shared" si="2"/>
        <v>-1217917</v>
      </c>
      <c r="K49" s="41">
        <f t="shared" si="2"/>
        <v>840129</v>
      </c>
      <c r="L49" s="41">
        <f t="shared" si="2"/>
        <v>-71578</v>
      </c>
      <c r="M49" s="41">
        <f t="shared" si="2"/>
        <v>-3215842</v>
      </c>
      <c r="N49" s="41">
        <f t="shared" si="2"/>
        <v>-2447291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-3665208</v>
      </c>
      <c r="X49" s="41">
        <f t="shared" si="2"/>
        <v>2668182</v>
      </c>
      <c r="Y49" s="41">
        <f t="shared" si="2"/>
        <v>-6333390</v>
      </c>
      <c r="Z49" s="42">
        <f>+IF(X49&lt;&gt;0,+(Y49/X49)*100,0)</f>
        <v>-237.36724106526466</v>
      </c>
      <c r="AA49" s="39">
        <f>+AA33-AA48</f>
        <v>5336364</v>
      </c>
    </row>
    <row r="50" spans="1:27" x14ac:dyDescent="0.25">
      <c r="A50" s="43" t="s">
        <v>75</v>
      </c>
      <c r="B50" s="15" t="s">
        <v>32</v>
      </c>
      <c r="C50" s="20">
        <v>22318564</v>
      </c>
      <c r="D50" s="20"/>
      <c r="E50" s="21"/>
      <c r="F50" s="22"/>
      <c r="G50" s="22"/>
      <c r="H50" s="22">
        <v>465942</v>
      </c>
      <c r="I50" s="22"/>
      <c r="J50" s="22">
        <v>465942</v>
      </c>
      <c r="K50" s="22">
        <v>14515194</v>
      </c>
      <c r="L50" s="22"/>
      <c r="M50" s="22"/>
      <c r="N50" s="22">
        <v>14515194</v>
      </c>
      <c r="O50" s="22"/>
      <c r="P50" s="22"/>
      <c r="Q50" s="22"/>
      <c r="R50" s="22"/>
      <c r="S50" s="22"/>
      <c r="T50" s="22"/>
      <c r="U50" s="22"/>
      <c r="V50" s="22"/>
      <c r="W50" s="22">
        <v>14981136</v>
      </c>
      <c r="X50" s="22"/>
      <c r="Y50" s="22">
        <v>14981136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13598991</v>
      </c>
      <c r="D52" s="48">
        <f t="shared" si="3"/>
        <v>0</v>
      </c>
      <c r="E52" s="49">
        <f t="shared" si="3"/>
        <v>5336364</v>
      </c>
      <c r="F52" s="50">
        <f t="shared" si="3"/>
        <v>5336364</v>
      </c>
      <c r="G52" s="50">
        <f t="shared" si="3"/>
        <v>0</v>
      </c>
      <c r="H52" s="50">
        <f t="shared" si="3"/>
        <v>-377325</v>
      </c>
      <c r="I52" s="50">
        <f t="shared" si="3"/>
        <v>-374650</v>
      </c>
      <c r="J52" s="50">
        <f t="shared" si="3"/>
        <v>-751975</v>
      </c>
      <c r="K52" s="50">
        <f t="shared" si="3"/>
        <v>15355323</v>
      </c>
      <c r="L52" s="50">
        <f t="shared" si="3"/>
        <v>-71578</v>
      </c>
      <c r="M52" s="50">
        <f t="shared" si="3"/>
        <v>-3215842</v>
      </c>
      <c r="N52" s="50">
        <f t="shared" si="3"/>
        <v>12067903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11315928</v>
      </c>
      <c r="X52" s="50">
        <f t="shared" si="3"/>
        <v>2668182</v>
      </c>
      <c r="Y52" s="50">
        <f t="shared" si="3"/>
        <v>8647746</v>
      </c>
      <c r="Z52" s="51">
        <f>+IF(X52&lt;&gt;0,+(Y52/X52)*100,0)</f>
        <v>324.10630159411915</v>
      </c>
      <c r="AA52" s="48">
        <f>SUM(AA49:AA51)</f>
        <v>5336364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13598991</v>
      </c>
      <c r="D54" s="54">
        <f>+D52-D53</f>
        <v>0</v>
      </c>
      <c r="E54" s="55">
        <f t="shared" si="4"/>
        <v>5336364</v>
      </c>
      <c r="F54" s="56">
        <f t="shared" si="4"/>
        <v>5336364</v>
      </c>
      <c r="G54" s="56">
        <f t="shared" si="4"/>
        <v>0</v>
      </c>
      <c r="H54" s="56">
        <f t="shared" si="4"/>
        <v>-377325</v>
      </c>
      <c r="I54" s="56">
        <f t="shared" si="4"/>
        <v>-374650</v>
      </c>
      <c r="J54" s="56">
        <f t="shared" si="4"/>
        <v>-751975</v>
      </c>
      <c r="K54" s="56">
        <f t="shared" si="4"/>
        <v>15355323</v>
      </c>
      <c r="L54" s="56">
        <f t="shared" si="4"/>
        <v>-71578</v>
      </c>
      <c r="M54" s="56">
        <f t="shared" si="4"/>
        <v>-3215842</v>
      </c>
      <c r="N54" s="56">
        <f t="shared" si="4"/>
        <v>12067903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11315928</v>
      </c>
      <c r="X54" s="56">
        <f t="shared" si="4"/>
        <v>2668182</v>
      </c>
      <c r="Y54" s="56">
        <f t="shared" si="4"/>
        <v>8647746</v>
      </c>
      <c r="Z54" s="57">
        <f>+IF(X54&lt;&gt;0,+(Y54/X54)*100,0)</f>
        <v>324.10630159411915</v>
      </c>
      <c r="AA54" s="54">
        <f>+AA52-AA53</f>
        <v>5336364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13598991</v>
      </c>
      <c r="D57" s="48">
        <f>SUM(D54:D56)</f>
        <v>0</v>
      </c>
      <c r="E57" s="49">
        <f t="shared" si="5"/>
        <v>5336364</v>
      </c>
      <c r="F57" s="50">
        <f t="shared" si="5"/>
        <v>5336364</v>
      </c>
      <c r="G57" s="50">
        <f t="shared" si="5"/>
        <v>0</v>
      </c>
      <c r="H57" s="50">
        <f t="shared" si="5"/>
        <v>-377325</v>
      </c>
      <c r="I57" s="50">
        <f t="shared" si="5"/>
        <v>-374650</v>
      </c>
      <c r="J57" s="50">
        <f t="shared" si="5"/>
        <v>-751975</v>
      </c>
      <c r="K57" s="50">
        <f t="shared" si="5"/>
        <v>15355323</v>
      </c>
      <c r="L57" s="50">
        <f t="shared" si="5"/>
        <v>-71578</v>
      </c>
      <c r="M57" s="50">
        <f t="shared" si="5"/>
        <v>-3215842</v>
      </c>
      <c r="N57" s="50">
        <f t="shared" si="5"/>
        <v>12067903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11315928</v>
      </c>
      <c r="X57" s="50">
        <f t="shared" si="5"/>
        <v>2668182</v>
      </c>
      <c r="Y57" s="50">
        <f t="shared" si="5"/>
        <v>8647746</v>
      </c>
      <c r="Z57" s="51">
        <f>+IF(X57&lt;&gt;0,+(Y57/X57)*100,0)</f>
        <v>324.10630159411915</v>
      </c>
      <c r="AA57" s="48">
        <f>SUM(AA54:AA56)</f>
        <v>5336364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13598991</v>
      </c>
      <c r="D60" s="65">
        <f>SUM(D57:D59)</f>
        <v>0</v>
      </c>
      <c r="E60" s="66">
        <f t="shared" si="6"/>
        <v>5336364</v>
      </c>
      <c r="F60" s="67">
        <f t="shared" si="6"/>
        <v>5336364</v>
      </c>
      <c r="G60" s="67">
        <f t="shared" si="6"/>
        <v>0</v>
      </c>
      <c r="H60" s="67">
        <f t="shared" si="6"/>
        <v>-377325</v>
      </c>
      <c r="I60" s="67">
        <f t="shared" si="6"/>
        <v>-374650</v>
      </c>
      <c r="J60" s="67">
        <f t="shared" si="6"/>
        <v>-751975</v>
      </c>
      <c r="K60" s="67">
        <f t="shared" si="6"/>
        <v>15355323</v>
      </c>
      <c r="L60" s="67">
        <f t="shared" si="6"/>
        <v>-71578</v>
      </c>
      <c r="M60" s="67">
        <f t="shared" si="6"/>
        <v>-3215842</v>
      </c>
      <c r="N60" s="67">
        <f t="shared" si="6"/>
        <v>12067903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11315928</v>
      </c>
      <c r="X60" s="67">
        <f t="shared" si="6"/>
        <v>2668182</v>
      </c>
      <c r="Y60" s="67">
        <f t="shared" si="6"/>
        <v>8647746</v>
      </c>
      <c r="Z60" s="68">
        <f>+IF(X60&lt;&gt;0,+(Y60/X60)*100,0)</f>
        <v>324.10630159411915</v>
      </c>
      <c r="AA60" s="65">
        <f>SUM(AA57:AA59)</f>
        <v>5336364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2625874</v>
      </c>
      <c r="D8" s="20"/>
      <c r="E8" s="21">
        <v>3046457</v>
      </c>
      <c r="F8" s="22">
        <v>3046457</v>
      </c>
      <c r="G8" s="22">
        <v>249121</v>
      </c>
      <c r="H8" s="22">
        <v>254443</v>
      </c>
      <c r="I8" s="22">
        <v>349769</v>
      </c>
      <c r="J8" s="22">
        <v>853333</v>
      </c>
      <c r="K8" s="22">
        <v>293797</v>
      </c>
      <c r="L8" s="22">
        <v>267204</v>
      </c>
      <c r="M8" s="22">
        <v>234916</v>
      </c>
      <c r="N8" s="22">
        <v>795917</v>
      </c>
      <c r="O8" s="22"/>
      <c r="P8" s="22"/>
      <c r="Q8" s="22"/>
      <c r="R8" s="22"/>
      <c r="S8" s="22"/>
      <c r="T8" s="22"/>
      <c r="U8" s="22"/>
      <c r="V8" s="22"/>
      <c r="W8" s="22">
        <v>1649250</v>
      </c>
      <c r="X8" s="22">
        <v>1523226</v>
      </c>
      <c r="Y8" s="22">
        <v>126024</v>
      </c>
      <c r="Z8" s="23">
        <v>8.2734932308140738</v>
      </c>
      <c r="AA8" s="20">
        <v>3046457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1836116</v>
      </c>
      <c r="D13" s="20"/>
      <c r="E13" s="21">
        <v>1905571</v>
      </c>
      <c r="F13" s="22">
        <v>1905571</v>
      </c>
      <c r="G13" s="22">
        <v>155454</v>
      </c>
      <c r="H13" s="22">
        <v>155789</v>
      </c>
      <c r="I13" s="22">
        <v>156335</v>
      </c>
      <c r="J13" s="22">
        <v>467578</v>
      </c>
      <c r="K13" s="22">
        <v>156607</v>
      </c>
      <c r="L13" s="22">
        <v>155344</v>
      </c>
      <c r="M13" s="22">
        <v>155669</v>
      </c>
      <c r="N13" s="22">
        <v>467620</v>
      </c>
      <c r="O13" s="22"/>
      <c r="P13" s="22"/>
      <c r="Q13" s="22"/>
      <c r="R13" s="22"/>
      <c r="S13" s="22"/>
      <c r="T13" s="22"/>
      <c r="U13" s="22"/>
      <c r="V13" s="22"/>
      <c r="W13" s="22">
        <v>935198</v>
      </c>
      <c r="X13" s="22">
        <v>952788</v>
      </c>
      <c r="Y13" s="22">
        <v>-17590</v>
      </c>
      <c r="Z13" s="23">
        <v>-1.8461609508096239</v>
      </c>
      <c r="AA13" s="20">
        <v>1905571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4461990</v>
      </c>
      <c r="D33" s="29">
        <f t="shared" ref="D33:Y33" si="0">SUM(D6:D32)</f>
        <v>0</v>
      </c>
      <c r="E33" s="30">
        <f t="shared" si="0"/>
        <v>4952028</v>
      </c>
      <c r="F33" s="31">
        <f t="shared" si="0"/>
        <v>4952028</v>
      </c>
      <c r="G33" s="31">
        <f t="shared" si="0"/>
        <v>404575</v>
      </c>
      <c r="H33" s="31">
        <f t="shared" si="0"/>
        <v>410232</v>
      </c>
      <c r="I33" s="31">
        <f t="shared" si="0"/>
        <v>506104</v>
      </c>
      <c r="J33" s="31">
        <f t="shared" si="0"/>
        <v>1320911</v>
      </c>
      <c r="K33" s="31">
        <f t="shared" si="0"/>
        <v>450404</v>
      </c>
      <c r="L33" s="31">
        <f t="shared" si="0"/>
        <v>422548</v>
      </c>
      <c r="M33" s="31">
        <f t="shared" si="0"/>
        <v>390585</v>
      </c>
      <c r="N33" s="31">
        <f t="shared" si="0"/>
        <v>1263537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2584448</v>
      </c>
      <c r="X33" s="31">
        <f t="shared" si="0"/>
        <v>2476014</v>
      </c>
      <c r="Y33" s="31">
        <f t="shared" si="0"/>
        <v>108434</v>
      </c>
      <c r="Z33" s="32">
        <f>+IF(X33&lt;&gt;0,+(Y33/X33)*100,0)</f>
        <v>4.3793774994810208</v>
      </c>
      <c r="AA33" s="29">
        <f>SUM(AA6:AA32)</f>
        <v>4952028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7748150</v>
      </c>
      <c r="D35" s="20"/>
      <c r="E35" s="21">
        <v>9105540</v>
      </c>
      <c r="F35" s="22">
        <v>9105540</v>
      </c>
      <c r="G35" s="22">
        <v>631575</v>
      </c>
      <c r="H35" s="22">
        <v>608484</v>
      </c>
      <c r="I35" s="22">
        <v>598492</v>
      </c>
      <c r="J35" s="22">
        <v>1838551</v>
      </c>
      <c r="K35" s="22">
        <v>588801</v>
      </c>
      <c r="L35" s="22">
        <v>691008</v>
      </c>
      <c r="M35" s="22">
        <v>645245</v>
      </c>
      <c r="N35" s="22">
        <v>1925054</v>
      </c>
      <c r="O35" s="22"/>
      <c r="P35" s="22"/>
      <c r="Q35" s="22"/>
      <c r="R35" s="22"/>
      <c r="S35" s="22"/>
      <c r="T35" s="22"/>
      <c r="U35" s="22"/>
      <c r="V35" s="22"/>
      <c r="W35" s="22">
        <v>3763605</v>
      </c>
      <c r="X35" s="22">
        <v>4552770</v>
      </c>
      <c r="Y35" s="22">
        <v>-789165</v>
      </c>
      <c r="Z35" s="23">
        <v>-17.333733089965012</v>
      </c>
      <c r="AA35" s="20">
        <v>9105540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-38196</v>
      </c>
      <c r="D38" s="20"/>
      <c r="E38" s="21">
        <v>1000000</v>
      </c>
      <c r="F38" s="22">
        <v>1000000</v>
      </c>
      <c r="G38" s="22"/>
      <c r="H38" s="22"/>
      <c r="I38" s="22">
        <v>96800</v>
      </c>
      <c r="J38" s="22">
        <v>96800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96800</v>
      </c>
      <c r="X38" s="22">
        <v>499998</v>
      </c>
      <c r="Y38" s="22">
        <v>-403198</v>
      </c>
      <c r="Z38" s="23">
        <v>-80.639922559690234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3595117</v>
      </c>
      <c r="D42" s="20"/>
      <c r="E42" s="21">
        <v>3464769</v>
      </c>
      <c r="F42" s="22">
        <v>3464769</v>
      </c>
      <c r="G42" s="22"/>
      <c r="H42" s="22">
        <v>136006</v>
      </c>
      <c r="I42" s="22">
        <v>19575</v>
      </c>
      <c r="J42" s="22">
        <v>155581</v>
      </c>
      <c r="K42" s="22">
        <v>24209</v>
      </c>
      <c r="L42" s="22">
        <v>20348</v>
      </c>
      <c r="M42" s="22">
        <v>594059</v>
      </c>
      <c r="N42" s="22">
        <v>638616</v>
      </c>
      <c r="O42" s="22"/>
      <c r="P42" s="22"/>
      <c r="Q42" s="22"/>
      <c r="R42" s="22"/>
      <c r="S42" s="22"/>
      <c r="T42" s="22"/>
      <c r="U42" s="22"/>
      <c r="V42" s="22"/>
      <c r="W42" s="22">
        <v>794197</v>
      </c>
      <c r="X42" s="22">
        <v>1732380</v>
      </c>
      <c r="Y42" s="22">
        <v>-938183</v>
      </c>
      <c r="Z42" s="23">
        <v>-54.155727958069242</v>
      </c>
      <c r="AA42" s="20">
        <v>3464769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6642</v>
      </c>
      <c r="Y44" s="22">
        <v>-6642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64061</v>
      </c>
      <c r="D45" s="20"/>
      <c r="E45" s="21">
        <v>78239</v>
      </c>
      <c r="F45" s="22">
        <v>78239</v>
      </c>
      <c r="G45" s="22">
        <v>5630</v>
      </c>
      <c r="H45" s="22">
        <v>4925</v>
      </c>
      <c r="I45" s="22">
        <v>4825</v>
      </c>
      <c r="J45" s="22">
        <v>15380</v>
      </c>
      <c r="K45" s="22">
        <v>4728</v>
      </c>
      <c r="L45" s="22">
        <v>5732</v>
      </c>
      <c r="M45" s="22">
        <v>5274</v>
      </c>
      <c r="N45" s="22">
        <v>15734</v>
      </c>
      <c r="O45" s="22"/>
      <c r="P45" s="22"/>
      <c r="Q45" s="22"/>
      <c r="R45" s="22"/>
      <c r="S45" s="22"/>
      <c r="T45" s="22"/>
      <c r="U45" s="22"/>
      <c r="V45" s="22"/>
      <c r="W45" s="22">
        <v>31114</v>
      </c>
      <c r="X45" s="22">
        <v>39120</v>
      </c>
      <c r="Y45" s="22">
        <v>-8006</v>
      </c>
      <c r="Z45" s="23">
        <v>-20.46523517382413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11369132</v>
      </c>
      <c r="D48" s="29">
        <f t="shared" ref="D48:Y48" si="1">SUM(D35:D47)</f>
        <v>0</v>
      </c>
      <c r="E48" s="30">
        <f t="shared" si="1"/>
        <v>13661832</v>
      </c>
      <c r="F48" s="31">
        <f t="shared" si="1"/>
        <v>13661832</v>
      </c>
      <c r="G48" s="31">
        <f t="shared" si="1"/>
        <v>637205</v>
      </c>
      <c r="H48" s="31">
        <f t="shared" si="1"/>
        <v>749415</v>
      </c>
      <c r="I48" s="31">
        <f t="shared" si="1"/>
        <v>719692</v>
      </c>
      <c r="J48" s="31">
        <f t="shared" si="1"/>
        <v>2106312</v>
      </c>
      <c r="K48" s="31">
        <f t="shared" si="1"/>
        <v>617738</v>
      </c>
      <c r="L48" s="31">
        <f t="shared" si="1"/>
        <v>717088</v>
      </c>
      <c r="M48" s="31">
        <f t="shared" si="1"/>
        <v>1244578</v>
      </c>
      <c r="N48" s="31">
        <f t="shared" si="1"/>
        <v>2579404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4685716</v>
      </c>
      <c r="X48" s="31">
        <f t="shared" si="1"/>
        <v>6830910</v>
      </c>
      <c r="Y48" s="31">
        <f t="shared" si="1"/>
        <v>-2145194</v>
      </c>
      <c r="Z48" s="32">
        <f>+IF(X48&lt;&gt;0,+(Y48/X48)*100,0)</f>
        <v>-31.404219935557638</v>
      </c>
      <c r="AA48" s="29">
        <f>SUM(AA35:AA47)</f>
        <v>13661832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-6907142</v>
      </c>
      <c r="D49" s="39">
        <f t="shared" si="2"/>
        <v>0</v>
      </c>
      <c r="E49" s="40">
        <f t="shared" si="2"/>
        <v>-8709804</v>
      </c>
      <c r="F49" s="41">
        <f t="shared" si="2"/>
        <v>-8709804</v>
      </c>
      <c r="G49" s="41">
        <f t="shared" si="2"/>
        <v>-232630</v>
      </c>
      <c r="H49" s="41">
        <f t="shared" si="2"/>
        <v>-339183</v>
      </c>
      <c r="I49" s="41">
        <f t="shared" si="2"/>
        <v>-213588</v>
      </c>
      <c r="J49" s="41">
        <f t="shared" si="2"/>
        <v>-785401</v>
      </c>
      <c r="K49" s="41">
        <f t="shared" si="2"/>
        <v>-167334</v>
      </c>
      <c r="L49" s="41">
        <f t="shared" si="2"/>
        <v>-294540</v>
      </c>
      <c r="M49" s="41">
        <f t="shared" si="2"/>
        <v>-853993</v>
      </c>
      <c r="N49" s="41">
        <f t="shared" si="2"/>
        <v>-1315867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-2101268</v>
      </c>
      <c r="X49" s="41">
        <f t="shared" si="2"/>
        <v>-4354896</v>
      </c>
      <c r="Y49" s="41">
        <f t="shared" si="2"/>
        <v>2253628</v>
      </c>
      <c r="Z49" s="42">
        <f>+IF(X49&lt;&gt;0,+(Y49/X49)*100,0)</f>
        <v>-51.749295505564305</v>
      </c>
      <c r="AA49" s="39">
        <f>+AA33-AA48</f>
        <v>-8709804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18386913</v>
      </c>
      <c r="M50" s="22">
        <v>9026861</v>
      </c>
      <c r="N50" s="22">
        <v>27413774</v>
      </c>
      <c r="O50" s="22"/>
      <c r="P50" s="22"/>
      <c r="Q50" s="22"/>
      <c r="R50" s="22"/>
      <c r="S50" s="22"/>
      <c r="T50" s="22"/>
      <c r="U50" s="22"/>
      <c r="V50" s="22"/>
      <c r="W50" s="22">
        <v>27413774</v>
      </c>
      <c r="X50" s="22"/>
      <c r="Y50" s="22">
        <v>27413774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-6907142</v>
      </c>
      <c r="D52" s="48">
        <f t="shared" si="3"/>
        <v>0</v>
      </c>
      <c r="E52" s="49">
        <f t="shared" si="3"/>
        <v>-8709804</v>
      </c>
      <c r="F52" s="50">
        <f t="shared" si="3"/>
        <v>-8709804</v>
      </c>
      <c r="G52" s="50">
        <f t="shared" si="3"/>
        <v>-232630</v>
      </c>
      <c r="H52" s="50">
        <f t="shared" si="3"/>
        <v>-339183</v>
      </c>
      <c r="I52" s="50">
        <f t="shared" si="3"/>
        <v>-213588</v>
      </c>
      <c r="J52" s="50">
        <f t="shared" si="3"/>
        <v>-785401</v>
      </c>
      <c r="K52" s="50">
        <f t="shared" si="3"/>
        <v>-167334</v>
      </c>
      <c r="L52" s="50">
        <f t="shared" si="3"/>
        <v>18092373</v>
      </c>
      <c r="M52" s="50">
        <f t="shared" si="3"/>
        <v>8172868</v>
      </c>
      <c r="N52" s="50">
        <f t="shared" si="3"/>
        <v>26097907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25312506</v>
      </c>
      <c r="X52" s="50">
        <f t="shared" si="3"/>
        <v>-4354896</v>
      </c>
      <c r="Y52" s="50">
        <f t="shared" si="3"/>
        <v>29667402</v>
      </c>
      <c r="Z52" s="51">
        <f>+IF(X52&lt;&gt;0,+(Y52/X52)*100,0)</f>
        <v>-681.24249120989339</v>
      </c>
      <c r="AA52" s="48">
        <f>SUM(AA49:AA51)</f>
        <v>-8709804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-6907142</v>
      </c>
      <c r="D54" s="54">
        <f>+D52-D53</f>
        <v>0</v>
      </c>
      <c r="E54" s="55">
        <f t="shared" si="4"/>
        <v>-8709804</v>
      </c>
      <c r="F54" s="56">
        <f t="shared" si="4"/>
        <v>-8709804</v>
      </c>
      <c r="G54" s="56">
        <f t="shared" si="4"/>
        <v>-232630</v>
      </c>
      <c r="H54" s="56">
        <f t="shared" si="4"/>
        <v>-339183</v>
      </c>
      <c r="I54" s="56">
        <f t="shared" si="4"/>
        <v>-213588</v>
      </c>
      <c r="J54" s="56">
        <f t="shared" si="4"/>
        <v>-785401</v>
      </c>
      <c r="K54" s="56">
        <f t="shared" si="4"/>
        <v>-167334</v>
      </c>
      <c r="L54" s="56">
        <f t="shared" si="4"/>
        <v>18092373</v>
      </c>
      <c r="M54" s="56">
        <f t="shared" si="4"/>
        <v>8172868</v>
      </c>
      <c r="N54" s="56">
        <f t="shared" si="4"/>
        <v>26097907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25312506</v>
      </c>
      <c r="X54" s="56">
        <f t="shared" si="4"/>
        <v>-4354896</v>
      </c>
      <c r="Y54" s="56">
        <f t="shared" si="4"/>
        <v>29667402</v>
      </c>
      <c r="Z54" s="57">
        <f>+IF(X54&lt;&gt;0,+(Y54/X54)*100,0)</f>
        <v>-681.24249120989339</v>
      </c>
      <c r="AA54" s="54">
        <f>+AA52-AA53</f>
        <v>-8709804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-6907142</v>
      </c>
      <c r="D57" s="48">
        <f>SUM(D54:D56)</f>
        <v>0</v>
      </c>
      <c r="E57" s="49">
        <f t="shared" si="5"/>
        <v>-8709804</v>
      </c>
      <c r="F57" s="50">
        <f t="shared" si="5"/>
        <v>-8709804</v>
      </c>
      <c r="G57" s="50">
        <f t="shared" si="5"/>
        <v>-232630</v>
      </c>
      <c r="H57" s="50">
        <f t="shared" si="5"/>
        <v>-339183</v>
      </c>
      <c r="I57" s="50">
        <f t="shared" si="5"/>
        <v>-213588</v>
      </c>
      <c r="J57" s="50">
        <f t="shared" si="5"/>
        <v>-785401</v>
      </c>
      <c r="K57" s="50">
        <f t="shared" si="5"/>
        <v>-167334</v>
      </c>
      <c r="L57" s="50">
        <f t="shared" si="5"/>
        <v>18092373</v>
      </c>
      <c r="M57" s="50">
        <f t="shared" si="5"/>
        <v>8172868</v>
      </c>
      <c r="N57" s="50">
        <f t="shared" si="5"/>
        <v>26097907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25312506</v>
      </c>
      <c r="X57" s="50">
        <f t="shared" si="5"/>
        <v>-4354896</v>
      </c>
      <c r="Y57" s="50">
        <f t="shared" si="5"/>
        <v>29667402</v>
      </c>
      <c r="Z57" s="51">
        <f>+IF(X57&lt;&gt;0,+(Y57/X57)*100,0)</f>
        <v>-681.24249120989339</v>
      </c>
      <c r="AA57" s="48">
        <f>SUM(AA54:AA56)</f>
        <v>-8709804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-6907142</v>
      </c>
      <c r="D60" s="65">
        <f>SUM(D57:D59)</f>
        <v>0</v>
      </c>
      <c r="E60" s="66">
        <f t="shared" si="6"/>
        <v>-8709804</v>
      </c>
      <c r="F60" s="67">
        <f t="shared" si="6"/>
        <v>-8709804</v>
      </c>
      <c r="G60" s="67">
        <f t="shared" si="6"/>
        <v>-232630</v>
      </c>
      <c r="H60" s="67">
        <f t="shared" si="6"/>
        <v>-339183</v>
      </c>
      <c r="I60" s="67">
        <f t="shared" si="6"/>
        <v>-213588</v>
      </c>
      <c r="J60" s="67">
        <f t="shared" si="6"/>
        <v>-785401</v>
      </c>
      <c r="K60" s="67">
        <f t="shared" si="6"/>
        <v>-167334</v>
      </c>
      <c r="L60" s="67">
        <f t="shared" si="6"/>
        <v>18092373</v>
      </c>
      <c r="M60" s="67">
        <f t="shared" si="6"/>
        <v>8172868</v>
      </c>
      <c r="N60" s="67">
        <f t="shared" si="6"/>
        <v>26097907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25312506</v>
      </c>
      <c r="X60" s="67">
        <f t="shared" si="6"/>
        <v>-4354896</v>
      </c>
      <c r="Y60" s="67">
        <f t="shared" si="6"/>
        <v>29667402</v>
      </c>
      <c r="Z60" s="68">
        <f>+IF(X60&lt;&gt;0,+(Y60/X60)*100,0)</f>
        <v>-681.24249120989339</v>
      </c>
      <c r="AA60" s="65">
        <f>SUM(AA57:AA59)</f>
        <v>-8709804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12542366</v>
      </c>
      <c r="D8" s="20"/>
      <c r="E8" s="21">
        <v>14047880</v>
      </c>
      <c r="F8" s="22">
        <v>14047880</v>
      </c>
      <c r="G8" s="22">
        <v>926285</v>
      </c>
      <c r="H8" s="22">
        <v>934356</v>
      </c>
      <c r="I8" s="22">
        <v>946530</v>
      </c>
      <c r="J8" s="22">
        <v>2807171</v>
      </c>
      <c r="K8" s="22">
        <v>1032476</v>
      </c>
      <c r="L8" s="22">
        <v>1017082</v>
      </c>
      <c r="M8" s="22">
        <v>1038646</v>
      </c>
      <c r="N8" s="22">
        <v>3088204</v>
      </c>
      <c r="O8" s="22"/>
      <c r="P8" s="22"/>
      <c r="Q8" s="22"/>
      <c r="R8" s="22"/>
      <c r="S8" s="22"/>
      <c r="T8" s="22"/>
      <c r="U8" s="22"/>
      <c r="V8" s="22"/>
      <c r="W8" s="22">
        <v>5895375</v>
      </c>
      <c r="X8" s="22">
        <v>6965408</v>
      </c>
      <c r="Y8" s="22">
        <v>-1070033</v>
      </c>
      <c r="Z8" s="23">
        <v>-15.362100827403074</v>
      </c>
      <c r="AA8" s="20">
        <v>14047880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157042366</v>
      </c>
      <c r="D33" s="29">
        <f t="shared" ref="D33:Y33" si="0">SUM(D6:D32)</f>
        <v>0</v>
      </c>
      <c r="E33" s="30">
        <f t="shared" si="0"/>
        <v>14047880</v>
      </c>
      <c r="F33" s="31">
        <f t="shared" si="0"/>
        <v>14047880</v>
      </c>
      <c r="G33" s="31">
        <f t="shared" si="0"/>
        <v>926285</v>
      </c>
      <c r="H33" s="31">
        <f t="shared" si="0"/>
        <v>934356</v>
      </c>
      <c r="I33" s="31">
        <f t="shared" si="0"/>
        <v>946530</v>
      </c>
      <c r="J33" s="31">
        <f t="shared" si="0"/>
        <v>2807171</v>
      </c>
      <c r="K33" s="31">
        <f t="shared" si="0"/>
        <v>1032476</v>
      </c>
      <c r="L33" s="31">
        <f t="shared" si="0"/>
        <v>1017082</v>
      </c>
      <c r="M33" s="31">
        <f t="shared" si="0"/>
        <v>1038646</v>
      </c>
      <c r="N33" s="31">
        <f t="shared" si="0"/>
        <v>3088204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5895375</v>
      </c>
      <c r="X33" s="31">
        <f t="shared" si="0"/>
        <v>6965408</v>
      </c>
      <c r="Y33" s="31">
        <f t="shared" si="0"/>
        <v>-1070033</v>
      </c>
      <c r="Z33" s="32">
        <f>+IF(X33&lt;&gt;0,+(Y33/X33)*100,0)</f>
        <v>-15.362100827403074</v>
      </c>
      <c r="AA33" s="29">
        <f>SUM(AA6:AA32)</f>
        <v>14047880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370432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247917</v>
      </c>
      <c r="Y38" s="22">
        <v>-247917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4153364</v>
      </c>
      <c r="F39" s="22">
        <v>4153364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2059376</v>
      </c>
      <c r="Y39" s="22">
        <v>-2059376</v>
      </c>
      <c r="Z39" s="23">
        <v>-100</v>
      </c>
      <c r="AA39" s="20">
        <v>4153364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5817166</v>
      </c>
      <c r="D42" s="20"/>
      <c r="E42" s="21">
        <v>5500000</v>
      </c>
      <c r="F42" s="22">
        <v>5500000</v>
      </c>
      <c r="G42" s="22"/>
      <c r="H42" s="22">
        <v>1136720</v>
      </c>
      <c r="I42" s="22">
        <v>190785</v>
      </c>
      <c r="J42" s="22">
        <v>1327505</v>
      </c>
      <c r="K42" s="22">
        <v>1241522</v>
      </c>
      <c r="L42" s="22">
        <v>140400</v>
      </c>
      <c r="M42" s="22">
        <v>1679835</v>
      </c>
      <c r="N42" s="22">
        <v>3061757</v>
      </c>
      <c r="O42" s="22"/>
      <c r="P42" s="22"/>
      <c r="Q42" s="22"/>
      <c r="R42" s="22"/>
      <c r="S42" s="22"/>
      <c r="T42" s="22"/>
      <c r="U42" s="22"/>
      <c r="V42" s="22"/>
      <c r="W42" s="22">
        <v>4389262</v>
      </c>
      <c r="X42" s="22">
        <v>2727084</v>
      </c>
      <c r="Y42" s="22">
        <v>1662178</v>
      </c>
      <c r="Z42" s="23">
        <v>60.950744458183173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6187598</v>
      </c>
      <c r="D48" s="29">
        <f t="shared" ref="D48:Y48" si="1">SUM(D35:D47)</f>
        <v>0</v>
      </c>
      <c r="E48" s="30">
        <f t="shared" si="1"/>
        <v>10153364</v>
      </c>
      <c r="F48" s="31">
        <f t="shared" si="1"/>
        <v>10153364</v>
      </c>
      <c r="G48" s="31">
        <f t="shared" si="1"/>
        <v>0</v>
      </c>
      <c r="H48" s="31">
        <f t="shared" si="1"/>
        <v>1136720</v>
      </c>
      <c r="I48" s="31">
        <f t="shared" si="1"/>
        <v>190785</v>
      </c>
      <c r="J48" s="31">
        <f t="shared" si="1"/>
        <v>1327505</v>
      </c>
      <c r="K48" s="31">
        <f t="shared" si="1"/>
        <v>1241522</v>
      </c>
      <c r="L48" s="31">
        <f t="shared" si="1"/>
        <v>140400</v>
      </c>
      <c r="M48" s="31">
        <f t="shared" si="1"/>
        <v>1679835</v>
      </c>
      <c r="N48" s="31">
        <f t="shared" si="1"/>
        <v>3061757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4389262</v>
      </c>
      <c r="X48" s="31">
        <f t="shared" si="1"/>
        <v>5034377</v>
      </c>
      <c r="Y48" s="31">
        <f t="shared" si="1"/>
        <v>-645115</v>
      </c>
      <c r="Z48" s="32">
        <f>+IF(X48&lt;&gt;0,+(Y48/X48)*100,0)</f>
        <v>-12.814197268102886</v>
      </c>
      <c r="AA48" s="29">
        <f>SUM(AA35:AA47)</f>
        <v>10153364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150854768</v>
      </c>
      <c r="D49" s="39">
        <f t="shared" si="2"/>
        <v>0</v>
      </c>
      <c r="E49" s="40">
        <f t="shared" si="2"/>
        <v>3894516</v>
      </c>
      <c r="F49" s="41">
        <f t="shared" si="2"/>
        <v>3894516</v>
      </c>
      <c r="G49" s="41">
        <f t="shared" si="2"/>
        <v>926285</v>
      </c>
      <c r="H49" s="41">
        <f t="shared" si="2"/>
        <v>-202364</v>
      </c>
      <c r="I49" s="41">
        <f t="shared" si="2"/>
        <v>755745</v>
      </c>
      <c r="J49" s="41">
        <f t="shared" si="2"/>
        <v>1479666</v>
      </c>
      <c r="K49" s="41">
        <f t="shared" si="2"/>
        <v>-209046</v>
      </c>
      <c r="L49" s="41">
        <f t="shared" si="2"/>
        <v>876682</v>
      </c>
      <c r="M49" s="41">
        <f t="shared" si="2"/>
        <v>-641189</v>
      </c>
      <c r="N49" s="41">
        <f t="shared" si="2"/>
        <v>26447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1506113</v>
      </c>
      <c r="X49" s="41">
        <f t="shared" si="2"/>
        <v>1931031</v>
      </c>
      <c r="Y49" s="41">
        <f t="shared" si="2"/>
        <v>-424918</v>
      </c>
      <c r="Z49" s="42">
        <f>+IF(X49&lt;&gt;0,+(Y49/X49)*100,0)</f>
        <v>-22.004721829944728</v>
      </c>
      <c r="AA49" s="39">
        <f>+AA33-AA48</f>
        <v>3894516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2959031</v>
      </c>
      <c r="J50" s="22">
        <v>2959031</v>
      </c>
      <c r="K50" s="22">
        <v>6259078</v>
      </c>
      <c r="L50" s="22">
        <v>3715792</v>
      </c>
      <c r="M50" s="22">
        <v>3014059</v>
      </c>
      <c r="N50" s="22">
        <v>12988929</v>
      </c>
      <c r="O50" s="22"/>
      <c r="P50" s="22"/>
      <c r="Q50" s="22"/>
      <c r="R50" s="22"/>
      <c r="S50" s="22"/>
      <c r="T50" s="22"/>
      <c r="U50" s="22"/>
      <c r="V50" s="22"/>
      <c r="W50" s="22">
        <v>15947960</v>
      </c>
      <c r="X50" s="22"/>
      <c r="Y50" s="22">
        <v>15947960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150854768</v>
      </c>
      <c r="D52" s="48">
        <f t="shared" si="3"/>
        <v>0</v>
      </c>
      <c r="E52" s="49">
        <f t="shared" si="3"/>
        <v>3894516</v>
      </c>
      <c r="F52" s="50">
        <f t="shared" si="3"/>
        <v>3894516</v>
      </c>
      <c r="G52" s="50">
        <f t="shared" si="3"/>
        <v>926285</v>
      </c>
      <c r="H52" s="50">
        <f t="shared" si="3"/>
        <v>-202364</v>
      </c>
      <c r="I52" s="50">
        <f t="shared" si="3"/>
        <v>3714776</v>
      </c>
      <c r="J52" s="50">
        <f t="shared" si="3"/>
        <v>4438697</v>
      </c>
      <c r="K52" s="50">
        <f t="shared" si="3"/>
        <v>6050032</v>
      </c>
      <c r="L52" s="50">
        <f t="shared" si="3"/>
        <v>4592474</v>
      </c>
      <c r="M52" s="50">
        <f t="shared" si="3"/>
        <v>2372870</v>
      </c>
      <c r="N52" s="50">
        <f t="shared" si="3"/>
        <v>13015376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17454073</v>
      </c>
      <c r="X52" s="50">
        <f t="shared" si="3"/>
        <v>1931031</v>
      </c>
      <c r="Y52" s="50">
        <f t="shared" si="3"/>
        <v>15523042</v>
      </c>
      <c r="Z52" s="51">
        <f>+IF(X52&lt;&gt;0,+(Y52/X52)*100,0)</f>
        <v>803.87326770000072</v>
      </c>
      <c r="AA52" s="48">
        <f>SUM(AA49:AA51)</f>
        <v>3894516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150854768</v>
      </c>
      <c r="D54" s="54">
        <f>+D52-D53</f>
        <v>0</v>
      </c>
      <c r="E54" s="55">
        <f t="shared" si="4"/>
        <v>3894516</v>
      </c>
      <c r="F54" s="56">
        <f t="shared" si="4"/>
        <v>3894516</v>
      </c>
      <c r="G54" s="56">
        <f t="shared" si="4"/>
        <v>926285</v>
      </c>
      <c r="H54" s="56">
        <f t="shared" si="4"/>
        <v>-202364</v>
      </c>
      <c r="I54" s="56">
        <f t="shared" si="4"/>
        <v>3714776</v>
      </c>
      <c r="J54" s="56">
        <f t="shared" si="4"/>
        <v>4438697</v>
      </c>
      <c r="K54" s="56">
        <f t="shared" si="4"/>
        <v>6050032</v>
      </c>
      <c r="L54" s="56">
        <f t="shared" si="4"/>
        <v>4592474</v>
      </c>
      <c r="M54" s="56">
        <f t="shared" si="4"/>
        <v>2372870</v>
      </c>
      <c r="N54" s="56">
        <f t="shared" si="4"/>
        <v>13015376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17454073</v>
      </c>
      <c r="X54" s="56">
        <f t="shared" si="4"/>
        <v>1931031</v>
      </c>
      <c r="Y54" s="56">
        <f t="shared" si="4"/>
        <v>15523042</v>
      </c>
      <c r="Z54" s="57">
        <f>+IF(X54&lt;&gt;0,+(Y54/X54)*100,0)</f>
        <v>803.87326770000072</v>
      </c>
      <c r="AA54" s="54">
        <f>+AA52-AA53</f>
        <v>3894516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150854768</v>
      </c>
      <c r="D57" s="48">
        <f>SUM(D54:D56)</f>
        <v>0</v>
      </c>
      <c r="E57" s="49">
        <f t="shared" si="5"/>
        <v>3894516</v>
      </c>
      <c r="F57" s="50">
        <f t="shared" si="5"/>
        <v>3894516</v>
      </c>
      <c r="G57" s="50">
        <f t="shared" si="5"/>
        <v>926285</v>
      </c>
      <c r="H57" s="50">
        <f t="shared" si="5"/>
        <v>-202364</v>
      </c>
      <c r="I57" s="50">
        <f t="shared" si="5"/>
        <v>3714776</v>
      </c>
      <c r="J57" s="50">
        <f t="shared" si="5"/>
        <v>4438697</v>
      </c>
      <c r="K57" s="50">
        <f t="shared" si="5"/>
        <v>6050032</v>
      </c>
      <c r="L57" s="50">
        <f t="shared" si="5"/>
        <v>4592474</v>
      </c>
      <c r="M57" s="50">
        <f t="shared" si="5"/>
        <v>2372870</v>
      </c>
      <c r="N57" s="50">
        <f t="shared" si="5"/>
        <v>13015376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17454073</v>
      </c>
      <c r="X57" s="50">
        <f t="shared" si="5"/>
        <v>1931031</v>
      </c>
      <c r="Y57" s="50">
        <f t="shared" si="5"/>
        <v>15523042</v>
      </c>
      <c r="Z57" s="51">
        <f>+IF(X57&lt;&gt;0,+(Y57/X57)*100,0)</f>
        <v>803.87326770000072</v>
      </c>
      <c r="AA57" s="48">
        <f>SUM(AA54:AA56)</f>
        <v>3894516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150854768</v>
      </c>
      <c r="D60" s="65">
        <f>SUM(D57:D59)</f>
        <v>0</v>
      </c>
      <c r="E60" s="66">
        <f t="shared" si="6"/>
        <v>3894516</v>
      </c>
      <c r="F60" s="67">
        <f t="shared" si="6"/>
        <v>3894516</v>
      </c>
      <c r="G60" s="67">
        <f t="shared" si="6"/>
        <v>926285</v>
      </c>
      <c r="H60" s="67">
        <f t="shared" si="6"/>
        <v>-202364</v>
      </c>
      <c r="I60" s="67">
        <f t="shared" si="6"/>
        <v>3714776</v>
      </c>
      <c r="J60" s="67">
        <f t="shared" si="6"/>
        <v>4438697</v>
      </c>
      <c r="K60" s="67">
        <f t="shared" si="6"/>
        <v>6050032</v>
      </c>
      <c r="L60" s="67">
        <f t="shared" si="6"/>
        <v>4592474</v>
      </c>
      <c r="M60" s="67">
        <f t="shared" si="6"/>
        <v>2372870</v>
      </c>
      <c r="N60" s="67">
        <f t="shared" si="6"/>
        <v>13015376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17454073</v>
      </c>
      <c r="X60" s="67">
        <f t="shared" si="6"/>
        <v>1931031</v>
      </c>
      <c r="Y60" s="67">
        <f t="shared" si="6"/>
        <v>15523042</v>
      </c>
      <c r="Z60" s="68">
        <f>+IF(X60&lt;&gt;0,+(Y60/X60)*100,0)</f>
        <v>803.87326770000072</v>
      </c>
      <c r="AA60" s="65">
        <f>SUM(AA57:AA59)</f>
        <v>3894516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21439575</v>
      </c>
      <c r="D8" s="20"/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>
        <v>1890547</v>
      </c>
      <c r="L8" s="22">
        <v>1875762</v>
      </c>
      <c r="M8" s="22">
        <v>1896728</v>
      </c>
      <c r="N8" s="22">
        <v>5663037</v>
      </c>
      <c r="O8" s="22"/>
      <c r="P8" s="22"/>
      <c r="Q8" s="22"/>
      <c r="R8" s="22"/>
      <c r="S8" s="22"/>
      <c r="T8" s="22"/>
      <c r="U8" s="22"/>
      <c r="V8" s="22"/>
      <c r="W8" s="22">
        <v>11245006</v>
      </c>
      <c r="X8" s="22">
        <v>12590406</v>
      </c>
      <c r="Y8" s="22">
        <v>-1345400</v>
      </c>
      <c r="Z8" s="23">
        <v>-10.685914338266771</v>
      </c>
      <c r="AA8" s="20">
        <v>25180826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2750</v>
      </c>
      <c r="F10" s="22">
        <v>2750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1374</v>
      </c>
      <c r="Y10" s="22">
        <v>-1374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5494827</v>
      </c>
      <c r="D13" s="20"/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>
        <v>484789</v>
      </c>
      <c r="L13" s="22">
        <v>479795</v>
      </c>
      <c r="M13" s="22">
        <v>486452</v>
      </c>
      <c r="N13" s="22">
        <v>1451036</v>
      </c>
      <c r="O13" s="22"/>
      <c r="P13" s="22"/>
      <c r="Q13" s="22"/>
      <c r="R13" s="22"/>
      <c r="S13" s="22"/>
      <c r="T13" s="22"/>
      <c r="U13" s="22"/>
      <c r="V13" s="22"/>
      <c r="W13" s="22">
        <v>2879657</v>
      </c>
      <c r="X13" s="22">
        <v>1916646</v>
      </c>
      <c r="Y13" s="22">
        <v>963011</v>
      </c>
      <c r="Z13" s="23">
        <v>50.244593941708594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946844</v>
      </c>
      <c r="Y26" s="22">
        <v>-946844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3100421</v>
      </c>
      <c r="D29" s="20"/>
      <c r="E29" s="21">
        <v>1215175</v>
      </c>
      <c r="F29" s="22">
        <v>1215175</v>
      </c>
      <c r="G29" s="22">
        <v>267605</v>
      </c>
      <c r="H29" s="22">
        <v>264229</v>
      </c>
      <c r="I29" s="22">
        <v>262175</v>
      </c>
      <c r="J29" s="22">
        <v>794009</v>
      </c>
      <c r="K29" s="22">
        <v>256415</v>
      </c>
      <c r="L29" s="22">
        <v>263507</v>
      </c>
      <c r="M29" s="22">
        <v>269338</v>
      </c>
      <c r="N29" s="22">
        <v>789260</v>
      </c>
      <c r="O29" s="22"/>
      <c r="P29" s="22"/>
      <c r="Q29" s="22"/>
      <c r="R29" s="22"/>
      <c r="S29" s="22"/>
      <c r="T29" s="22"/>
      <c r="U29" s="22"/>
      <c r="V29" s="22"/>
      <c r="W29" s="22">
        <v>1583269</v>
      </c>
      <c r="X29" s="22">
        <v>607584</v>
      </c>
      <c r="Y29" s="22">
        <v>975685</v>
      </c>
      <c r="Z29" s="23">
        <v>160.58438010217517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30034823</v>
      </c>
      <c r="D33" s="29">
        <f t="shared" ref="D33:Y33" si="0">SUM(D6:D32)</f>
        <v>0</v>
      </c>
      <c r="E33" s="30">
        <f t="shared" si="0"/>
        <v>31652314</v>
      </c>
      <c r="F33" s="31">
        <f t="shared" si="0"/>
        <v>31652314</v>
      </c>
      <c r="G33" s="31">
        <f t="shared" si="0"/>
        <v>2594273</v>
      </c>
      <c r="H33" s="31">
        <f t="shared" si="0"/>
        <v>2582520</v>
      </c>
      <c r="I33" s="31">
        <f t="shared" si="0"/>
        <v>2627806</v>
      </c>
      <c r="J33" s="31">
        <f t="shared" si="0"/>
        <v>7804599</v>
      </c>
      <c r="K33" s="31">
        <f t="shared" si="0"/>
        <v>2631751</v>
      </c>
      <c r="L33" s="31">
        <f t="shared" si="0"/>
        <v>2619064</v>
      </c>
      <c r="M33" s="31">
        <f t="shared" si="0"/>
        <v>2652518</v>
      </c>
      <c r="N33" s="31">
        <f t="shared" si="0"/>
        <v>7903333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15707932</v>
      </c>
      <c r="X33" s="31">
        <f t="shared" si="0"/>
        <v>16062854</v>
      </c>
      <c r="Y33" s="31">
        <f t="shared" si="0"/>
        <v>-354922</v>
      </c>
      <c r="Z33" s="32">
        <f>+IF(X33&lt;&gt;0,+(Y33/X33)*100,0)</f>
        <v>-2.2095824316152033</v>
      </c>
      <c r="AA33" s="29">
        <f>SUM(AA6:AA32)</f>
        <v>31652314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20454078</v>
      </c>
      <c r="D35" s="20"/>
      <c r="E35" s="21">
        <v>20865092</v>
      </c>
      <c r="F35" s="22">
        <v>20865092</v>
      </c>
      <c r="G35" s="22">
        <v>1573133</v>
      </c>
      <c r="H35" s="22">
        <v>1927642</v>
      </c>
      <c r="I35" s="22">
        <v>1767577</v>
      </c>
      <c r="J35" s="22">
        <v>5268352</v>
      </c>
      <c r="K35" s="22">
        <v>1807484</v>
      </c>
      <c r="L35" s="22">
        <v>1699711</v>
      </c>
      <c r="M35" s="22">
        <v>1791286</v>
      </c>
      <c r="N35" s="22">
        <v>5298481</v>
      </c>
      <c r="O35" s="22"/>
      <c r="P35" s="22"/>
      <c r="Q35" s="22"/>
      <c r="R35" s="22"/>
      <c r="S35" s="22"/>
      <c r="T35" s="22"/>
      <c r="U35" s="22"/>
      <c r="V35" s="22"/>
      <c r="W35" s="22">
        <v>10566833</v>
      </c>
      <c r="X35" s="22">
        <v>10432512</v>
      </c>
      <c r="Y35" s="22">
        <v>134321</v>
      </c>
      <c r="Z35" s="23">
        <v>1.2875230816892422</v>
      </c>
      <c r="AA35" s="20">
        <v>20865092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813835</v>
      </c>
      <c r="D38" s="20"/>
      <c r="E38" s="21">
        <v>3000000</v>
      </c>
      <c r="F38" s="22">
        <v>3000000</v>
      </c>
      <c r="G38" s="22">
        <v>2587</v>
      </c>
      <c r="H38" s="22">
        <v>5862</v>
      </c>
      <c r="I38" s="22"/>
      <c r="J38" s="22">
        <v>8449</v>
      </c>
      <c r="K38" s="22">
        <v>5173</v>
      </c>
      <c r="L38" s="22">
        <v>1995</v>
      </c>
      <c r="M38" s="22"/>
      <c r="N38" s="22">
        <v>7168</v>
      </c>
      <c r="O38" s="22"/>
      <c r="P38" s="22"/>
      <c r="Q38" s="22"/>
      <c r="R38" s="22"/>
      <c r="S38" s="22"/>
      <c r="T38" s="22"/>
      <c r="U38" s="22"/>
      <c r="V38" s="22"/>
      <c r="W38" s="22">
        <v>15617</v>
      </c>
      <c r="X38" s="22">
        <v>1500000</v>
      </c>
      <c r="Y38" s="22">
        <v>-1484383</v>
      </c>
      <c r="Z38" s="23">
        <v>-98.958866666666665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19850773</v>
      </c>
      <c r="F39" s="22">
        <v>19850773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9925386</v>
      </c>
      <c r="Y39" s="22">
        <v>-9925386</v>
      </c>
      <c r="Z39" s="23">
        <v>-100</v>
      </c>
      <c r="AA39" s="20">
        <v>19850773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2420032</v>
      </c>
      <c r="D42" s="20"/>
      <c r="E42" s="21">
        <v>4000000</v>
      </c>
      <c r="F42" s="22">
        <v>4000000</v>
      </c>
      <c r="G42" s="22"/>
      <c r="H42" s="22"/>
      <c r="I42" s="22">
        <v>209779</v>
      </c>
      <c r="J42" s="22">
        <v>209779</v>
      </c>
      <c r="K42" s="22"/>
      <c r="L42" s="22"/>
      <c r="M42" s="22">
        <v>227399</v>
      </c>
      <c r="N42" s="22">
        <v>227399</v>
      </c>
      <c r="O42" s="22"/>
      <c r="P42" s="22"/>
      <c r="Q42" s="22"/>
      <c r="R42" s="22"/>
      <c r="S42" s="22"/>
      <c r="T42" s="22"/>
      <c r="U42" s="22"/>
      <c r="V42" s="22"/>
      <c r="W42" s="22">
        <v>437178</v>
      </c>
      <c r="X42" s="22">
        <v>1999998</v>
      </c>
      <c r="Y42" s="22">
        <v>-1562820</v>
      </c>
      <c r="Z42" s="23">
        <v>-78.14107814107814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1001712</v>
      </c>
      <c r="D44" s="20"/>
      <c r="E44" s="21">
        <v>25500000</v>
      </c>
      <c r="F44" s="22">
        <v>25500000</v>
      </c>
      <c r="G44" s="22">
        <v>3787</v>
      </c>
      <c r="H44" s="22">
        <v>57432</v>
      </c>
      <c r="I44" s="22">
        <v>81335</v>
      </c>
      <c r="J44" s="22">
        <v>142554</v>
      </c>
      <c r="K44" s="22">
        <v>89530</v>
      </c>
      <c r="L44" s="22">
        <v>54832</v>
      </c>
      <c r="M44" s="22">
        <v>35174</v>
      </c>
      <c r="N44" s="22">
        <v>179536</v>
      </c>
      <c r="O44" s="22"/>
      <c r="P44" s="22"/>
      <c r="Q44" s="22"/>
      <c r="R44" s="22"/>
      <c r="S44" s="22"/>
      <c r="T44" s="22"/>
      <c r="U44" s="22"/>
      <c r="V44" s="22"/>
      <c r="W44" s="22">
        <v>322090</v>
      </c>
      <c r="X44" s="22">
        <v>12750000</v>
      </c>
      <c r="Y44" s="22">
        <v>-12427910</v>
      </c>
      <c r="Z44" s="23">
        <v>-97.473803921568631</v>
      </c>
      <c r="AA44" s="20">
        <v>25500000</v>
      </c>
    </row>
    <row r="45" spans="1:27" x14ac:dyDescent="0.25">
      <c r="A45" s="19" t="s">
        <v>70</v>
      </c>
      <c r="B45" s="15" t="s">
        <v>32</v>
      </c>
      <c r="C45" s="20">
        <v>176241</v>
      </c>
      <c r="D45" s="20"/>
      <c r="E45" s="21">
        <v>160346</v>
      </c>
      <c r="F45" s="22">
        <v>160346</v>
      </c>
      <c r="G45" s="22">
        <v>12517</v>
      </c>
      <c r="H45" s="22">
        <v>16060</v>
      </c>
      <c r="I45" s="22">
        <v>14519</v>
      </c>
      <c r="J45" s="22">
        <v>43096</v>
      </c>
      <c r="K45" s="22">
        <v>14881</v>
      </c>
      <c r="L45" s="22">
        <v>15923</v>
      </c>
      <c r="M45" s="22">
        <v>14778</v>
      </c>
      <c r="N45" s="22">
        <v>45582</v>
      </c>
      <c r="O45" s="22"/>
      <c r="P45" s="22"/>
      <c r="Q45" s="22"/>
      <c r="R45" s="22"/>
      <c r="S45" s="22"/>
      <c r="T45" s="22"/>
      <c r="U45" s="22"/>
      <c r="V45" s="22"/>
      <c r="W45" s="22">
        <v>88678</v>
      </c>
      <c r="X45" s="22">
        <v>80172</v>
      </c>
      <c r="Y45" s="22">
        <v>8506</v>
      </c>
      <c r="Z45" s="23">
        <v>10.609689168288181</v>
      </c>
      <c r="AA45" s="20">
        <v>160346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24865898</v>
      </c>
      <c r="D48" s="29">
        <f t="shared" ref="D48:Y48" si="1">SUM(D35:D47)</f>
        <v>0</v>
      </c>
      <c r="E48" s="30">
        <f t="shared" si="1"/>
        <v>73376211</v>
      </c>
      <c r="F48" s="31">
        <f t="shared" si="1"/>
        <v>73376211</v>
      </c>
      <c r="G48" s="31">
        <f t="shared" si="1"/>
        <v>1592024</v>
      </c>
      <c r="H48" s="31">
        <f t="shared" si="1"/>
        <v>2006996</v>
      </c>
      <c r="I48" s="31">
        <f t="shared" si="1"/>
        <v>2073210</v>
      </c>
      <c r="J48" s="31">
        <f t="shared" si="1"/>
        <v>5672230</v>
      </c>
      <c r="K48" s="31">
        <f t="shared" si="1"/>
        <v>1917068</v>
      </c>
      <c r="L48" s="31">
        <f t="shared" si="1"/>
        <v>1772461</v>
      </c>
      <c r="M48" s="31">
        <f t="shared" si="1"/>
        <v>2068637</v>
      </c>
      <c r="N48" s="31">
        <f t="shared" si="1"/>
        <v>5758166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11430396</v>
      </c>
      <c r="X48" s="31">
        <f t="shared" si="1"/>
        <v>36688068</v>
      </c>
      <c r="Y48" s="31">
        <f t="shared" si="1"/>
        <v>-25257672</v>
      </c>
      <c r="Z48" s="32">
        <f>+IF(X48&lt;&gt;0,+(Y48/X48)*100,0)</f>
        <v>-68.844377414477094</v>
      </c>
      <c r="AA48" s="29">
        <f>SUM(AA35:AA47)</f>
        <v>73376211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5168925</v>
      </c>
      <c r="D49" s="39">
        <f t="shared" si="2"/>
        <v>0</v>
      </c>
      <c r="E49" s="40">
        <f t="shared" si="2"/>
        <v>-41723897</v>
      </c>
      <c r="F49" s="41">
        <f t="shared" si="2"/>
        <v>-41723897</v>
      </c>
      <c r="G49" s="41">
        <f t="shared" si="2"/>
        <v>1002249</v>
      </c>
      <c r="H49" s="41">
        <f t="shared" si="2"/>
        <v>575524</v>
      </c>
      <c r="I49" s="41">
        <f t="shared" si="2"/>
        <v>554596</v>
      </c>
      <c r="J49" s="41">
        <f t="shared" si="2"/>
        <v>2132369</v>
      </c>
      <c r="K49" s="41">
        <f t="shared" si="2"/>
        <v>714683</v>
      </c>
      <c r="L49" s="41">
        <f t="shared" si="2"/>
        <v>846603</v>
      </c>
      <c r="M49" s="41">
        <f t="shared" si="2"/>
        <v>583881</v>
      </c>
      <c r="N49" s="41">
        <f t="shared" si="2"/>
        <v>2145167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4277536</v>
      </c>
      <c r="X49" s="41">
        <f t="shared" si="2"/>
        <v>-20625214</v>
      </c>
      <c r="Y49" s="41">
        <f t="shared" si="2"/>
        <v>24902750</v>
      </c>
      <c r="Z49" s="42">
        <f>+IF(X49&lt;&gt;0,+(Y49/X49)*100,0)</f>
        <v>-120.73935329834637</v>
      </c>
      <c r="AA49" s="39">
        <f>+AA33-AA48</f>
        <v>-41723897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5168925</v>
      </c>
      <c r="D52" s="48">
        <f t="shared" si="3"/>
        <v>0</v>
      </c>
      <c r="E52" s="49">
        <f t="shared" si="3"/>
        <v>-41723897</v>
      </c>
      <c r="F52" s="50">
        <f t="shared" si="3"/>
        <v>-41723897</v>
      </c>
      <c r="G52" s="50">
        <f t="shared" si="3"/>
        <v>1002249</v>
      </c>
      <c r="H52" s="50">
        <f t="shared" si="3"/>
        <v>575524</v>
      </c>
      <c r="I52" s="50">
        <f t="shared" si="3"/>
        <v>554596</v>
      </c>
      <c r="J52" s="50">
        <f t="shared" si="3"/>
        <v>2132369</v>
      </c>
      <c r="K52" s="50">
        <f t="shared" si="3"/>
        <v>714683</v>
      </c>
      <c r="L52" s="50">
        <f t="shared" si="3"/>
        <v>846603</v>
      </c>
      <c r="M52" s="50">
        <f t="shared" si="3"/>
        <v>583881</v>
      </c>
      <c r="N52" s="50">
        <f t="shared" si="3"/>
        <v>2145167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4277536</v>
      </c>
      <c r="X52" s="50">
        <f t="shared" si="3"/>
        <v>-20625214</v>
      </c>
      <c r="Y52" s="50">
        <f t="shared" si="3"/>
        <v>24902750</v>
      </c>
      <c r="Z52" s="51">
        <f>+IF(X52&lt;&gt;0,+(Y52/X52)*100,0)</f>
        <v>-120.73935329834637</v>
      </c>
      <c r="AA52" s="48">
        <f>SUM(AA49:AA51)</f>
        <v>-41723897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5168925</v>
      </c>
      <c r="D54" s="54">
        <f>+D52-D53</f>
        <v>0</v>
      </c>
      <c r="E54" s="55">
        <f t="shared" si="4"/>
        <v>-41723897</v>
      </c>
      <c r="F54" s="56">
        <f t="shared" si="4"/>
        <v>-41723897</v>
      </c>
      <c r="G54" s="56">
        <f t="shared" si="4"/>
        <v>1002249</v>
      </c>
      <c r="H54" s="56">
        <f t="shared" si="4"/>
        <v>575524</v>
      </c>
      <c r="I54" s="56">
        <f t="shared" si="4"/>
        <v>554596</v>
      </c>
      <c r="J54" s="56">
        <f t="shared" si="4"/>
        <v>2132369</v>
      </c>
      <c r="K54" s="56">
        <f t="shared" si="4"/>
        <v>714683</v>
      </c>
      <c r="L54" s="56">
        <f t="shared" si="4"/>
        <v>846603</v>
      </c>
      <c r="M54" s="56">
        <f t="shared" si="4"/>
        <v>583881</v>
      </c>
      <c r="N54" s="56">
        <f t="shared" si="4"/>
        <v>2145167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4277536</v>
      </c>
      <c r="X54" s="56">
        <f t="shared" si="4"/>
        <v>-20625214</v>
      </c>
      <c r="Y54" s="56">
        <f t="shared" si="4"/>
        <v>24902750</v>
      </c>
      <c r="Z54" s="57">
        <f>+IF(X54&lt;&gt;0,+(Y54/X54)*100,0)</f>
        <v>-120.73935329834637</v>
      </c>
      <c r="AA54" s="54">
        <f>+AA52-AA53</f>
        <v>-41723897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5168925</v>
      </c>
      <c r="D57" s="48">
        <f>SUM(D54:D56)</f>
        <v>0</v>
      </c>
      <c r="E57" s="49">
        <f t="shared" si="5"/>
        <v>-41723897</v>
      </c>
      <c r="F57" s="50">
        <f t="shared" si="5"/>
        <v>-41723897</v>
      </c>
      <c r="G57" s="50">
        <f t="shared" si="5"/>
        <v>1002249</v>
      </c>
      <c r="H57" s="50">
        <f t="shared" si="5"/>
        <v>575524</v>
      </c>
      <c r="I57" s="50">
        <f t="shared" si="5"/>
        <v>554596</v>
      </c>
      <c r="J57" s="50">
        <f t="shared" si="5"/>
        <v>2132369</v>
      </c>
      <c r="K57" s="50">
        <f t="shared" si="5"/>
        <v>714683</v>
      </c>
      <c r="L57" s="50">
        <f t="shared" si="5"/>
        <v>846603</v>
      </c>
      <c r="M57" s="50">
        <f t="shared" si="5"/>
        <v>583881</v>
      </c>
      <c r="N57" s="50">
        <f t="shared" si="5"/>
        <v>2145167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4277536</v>
      </c>
      <c r="X57" s="50">
        <f t="shared" si="5"/>
        <v>-20625214</v>
      </c>
      <c r="Y57" s="50">
        <f t="shared" si="5"/>
        <v>24902750</v>
      </c>
      <c r="Z57" s="51">
        <f>+IF(X57&lt;&gt;0,+(Y57/X57)*100,0)</f>
        <v>-120.73935329834637</v>
      </c>
      <c r="AA57" s="48">
        <f>SUM(AA54:AA56)</f>
        <v>-41723897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5168925</v>
      </c>
      <c r="D60" s="65">
        <f>SUM(D57:D59)</f>
        <v>0</v>
      </c>
      <c r="E60" s="66">
        <f t="shared" si="6"/>
        <v>-41723897</v>
      </c>
      <c r="F60" s="67">
        <f t="shared" si="6"/>
        <v>-41723897</v>
      </c>
      <c r="G60" s="67">
        <f t="shared" si="6"/>
        <v>1002249</v>
      </c>
      <c r="H60" s="67">
        <f t="shared" si="6"/>
        <v>575524</v>
      </c>
      <c r="I60" s="67">
        <f t="shared" si="6"/>
        <v>554596</v>
      </c>
      <c r="J60" s="67">
        <f t="shared" si="6"/>
        <v>2132369</v>
      </c>
      <c r="K60" s="67">
        <f t="shared" si="6"/>
        <v>714683</v>
      </c>
      <c r="L60" s="67">
        <f t="shared" si="6"/>
        <v>846603</v>
      </c>
      <c r="M60" s="67">
        <f t="shared" si="6"/>
        <v>583881</v>
      </c>
      <c r="N60" s="67">
        <f t="shared" si="6"/>
        <v>2145167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4277536</v>
      </c>
      <c r="X60" s="67">
        <f t="shared" si="6"/>
        <v>-20625214</v>
      </c>
      <c r="Y60" s="67">
        <f t="shared" si="6"/>
        <v>24902750</v>
      </c>
      <c r="Z60" s="68">
        <f>+IF(X60&lt;&gt;0,+(Y60/X60)*100,0)</f>
        <v>-120.73935329834637</v>
      </c>
      <c r="AA60" s="65">
        <f>SUM(AA57:AA59)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7617804</v>
      </c>
      <c r="D8" s="20"/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>
        <v>650953</v>
      </c>
      <c r="L8" s="22">
        <v>650509</v>
      </c>
      <c r="M8" s="22">
        <v>652103</v>
      </c>
      <c r="N8" s="22">
        <v>1953565</v>
      </c>
      <c r="O8" s="22"/>
      <c r="P8" s="22"/>
      <c r="Q8" s="22"/>
      <c r="R8" s="22"/>
      <c r="S8" s="22"/>
      <c r="T8" s="22"/>
      <c r="U8" s="22"/>
      <c r="V8" s="22"/>
      <c r="W8" s="22">
        <v>3582834</v>
      </c>
      <c r="X8" s="22">
        <v>3820524</v>
      </c>
      <c r="Y8" s="22">
        <v>-237690</v>
      </c>
      <c r="Z8" s="23">
        <v>-6.2213979024866743</v>
      </c>
      <c r="AA8" s="20">
        <v>7641054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1214371</v>
      </c>
      <c r="D13" s="20"/>
      <c r="E13" s="21">
        <v>210308</v>
      </c>
      <c r="F13" s="22">
        <v>210308</v>
      </c>
      <c r="G13" s="22">
        <v>93135</v>
      </c>
      <c r="H13" s="22">
        <v>35170</v>
      </c>
      <c r="I13" s="22">
        <v>100874</v>
      </c>
      <c r="J13" s="22">
        <v>229179</v>
      </c>
      <c r="K13" s="22">
        <v>93961</v>
      </c>
      <c r="L13" s="22">
        <v>91493</v>
      </c>
      <c r="M13" s="22">
        <v>92571</v>
      </c>
      <c r="N13" s="22">
        <v>278025</v>
      </c>
      <c r="O13" s="22"/>
      <c r="P13" s="22"/>
      <c r="Q13" s="22"/>
      <c r="R13" s="22"/>
      <c r="S13" s="22"/>
      <c r="T13" s="22"/>
      <c r="U13" s="22"/>
      <c r="V13" s="22"/>
      <c r="W13" s="22">
        <v>507204</v>
      </c>
      <c r="X13" s="22">
        <v>105150</v>
      </c>
      <c r="Y13" s="22">
        <v>402054</v>
      </c>
      <c r="Z13" s="23">
        <v>382.3623395149786</v>
      </c>
      <c r="AA13" s="20">
        <v>210308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147154205</v>
      </c>
      <c r="D26" s="20"/>
      <c r="E26" s="21">
        <v>163313264</v>
      </c>
      <c r="F26" s="22">
        <v>163313264</v>
      </c>
      <c r="G26" s="22">
        <v>57630527</v>
      </c>
      <c r="H26" s="22"/>
      <c r="I26" s="22"/>
      <c r="J26" s="22">
        <v>57630527</v>
      </c>
      <c r="K26" s="22"/>
      <c r="L26" s="22"/>
      <c r="M26" s="22">
        <v>45000649</v>
      </c>
      <c r="N26" s="22">
        <v>45000649</v>
      </c>
      <c r="O26" s="22"/>
      <c r="P26" s="22"/>
      <c r="Q26" s="22"/>
      <c r="R26" s="22"/>
      <c r="S26" s="22"/>
      <c r="T26" s="22"/>
      <c r="U26" s="22"/>
      <c r="V26" s="22"/>
      <c r="W26" s="22">
        <v>102631176</v>
      </c>
      <c r="X26" s="22">
        <v>81656628</v>
      </c>
      <c r="Y26" s="22">
        <v>20974548</v>
      </c>
      <c r="Z26" s="23">
        <v>25.686277420125652</v>
      </c>
      <c r="AA26" s="20">
        <v>163313264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>
        <v>2132</v>
      </c>
      <c r="L27" s="22">
        <v>2114</v>
      </c>
      <c r="M27" s="22">
        <v>2039</v>
      </c>
      <c r="N27" s="22">
        <v>6285</v>
      </c>
      <c r="O27" s="22"/>
      <c r="P27" s="22"/>
      <c r="Q27" s="22"/>
      <c r="R27" s="22"/>
      <c r="S27" s="22"/>
      <c r="T27" s="22"/>
      <c r="U27" s="22"/>
      <c r="V27" s="22"/>
      <c r="W27" s="22">
        <v>12897</v>
      </c>
      <c r="X27" s="22"/>
      <c r="Y27" s="22">
        <v>12897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41832</v>
      </c>
      <c r="D29" s="20"/>
      <c r="E29" s="21"/>
      <c r="F29" s="22"/>
      <c r="G29" s="22">
        <v>3127</v>
      </c>
      <c r="H29" s="22">
        <v>4454</v>
      </c>
      <c r="I29" s="22">
        <v>4034</v>
      </c>
      <c r="J29" s="22">
        <v>11615</v>
      </c>
      <c r="K29" s="22">
        <v>4425</v>
      </c>
      <c r="L29" s="22">
        <v>4439</v>
      </c>
      <c r="M29" s="22">
        <v>4439</v>
      </c>
      <c r="N29" s="22">
        <v>13303</v>
      </c>
      <c r="O29" s="22"/>
      <c r="P29" s="22"/>
      <c r="Q29" s="22"/>
      <c r="R29" s="22"/>
      <c r="S29" s="22"/>
      <c r="T29" s="22"/>
      <c r="U29" s="22"/>
      <c r="V29" s="22"/>
      <c r="W29" s="22">
        <v>24918</v>
      </c>
      <c r="X29" s="22"/>
      <c r="Y29" s="22">
        <v>24918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156061168</v>
      </c>
      <c r="D33" s="29">
        <f t="shared" ref="D33:Y33" si="0">SUM(D6:D32)</f>
        <v>0</v>
      </c>
      <c r="E33" s="30">
        <f t="shared" si="0"/>
        <v>171164626</v>
      </c>
      <c r="F33" s="31">
        <f t="shared" si="0"/>
        <v>171164626</v>
      </c>
      <c r="G33" s="31">
        <f t="shared" si="0"/>
        <v>58329890</v>
      </c>
      <c r="H33" s="31">
        <f t="shared" si="0"/>
        <v>415879</v>
      </c>
      <c r="I33" s="31">
        <f t="shared" si="0"/>
        <v>761433</v>
      </c>
      <c r="J33" s="31">
        <f t="shared" si="0"/>
        <v>59507202</v>
      </c>
      <c r="K33" s="31">
        <f t="shared" si="0"/>
        <v>751471</v>
      </c>
      <c r="L33" s="31">
        <f t="shared" si="0"/>
        <v>748555</v>
      </c>
      <c r="M33" s="31">
        <f t="shared" si="0"/>
        <v>45751801</v>
      </c>
      <c r="N33" s="31">
        <f t="shared" si="0"/>
        <v>47251827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106759029</v>
      </c>
      <c r="X33" s="31">
        <f t="shared" si="0"/>
        <v>85582302</v>
      </c>
      <c r="Y33" s="31">
        <f t="shared" si="0"/>
        <v>21176727</v>
      </c>
      <c r="Z33" s="32">
        <f>+IF(X33&lt;&gt;0,+(Y33/X33)*100,0)</f>
        <v>24.744282994397604</v>
      </c>
      <c r="AA33" s="29">
        <f>SUM(AA6:AA32)</f>
        <v>171164626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5779623</v>
      </c>
      <c r="D35" s="20"/>
      <c r="E35" s="21">
        <v>4736834</v>
      </c>
      <c r="F35" s="22">
        <v>4736834</v>
      </c>
      <c r="G35" s="22">
        <v>618072</v>
      </c>
      <c r="H35" s="22">
        <v>485214</v>
      </c>
      <c r="I35" s="22">
        <v>495724</v>
      </c>
      <c r="J35" s="22">
        <v>1599010</v>
      </c>
      <c r="K35" s="22">
        <v>208068</v>
      </c>
      <c r="L35" s="22">
        <v>826714</v>
      </c>
      <c r="M35" s="22">
        <v>853899</v>
      </c>
      <c r="N35" s="22">
        <v>1888681</v>
      </c>
      <c r="O35" s="22"/>
      <c r="P35" s="22"/>
      <c r="Q35" s="22"/>
      <c r="R35" s="22"/>
      <c r="S35" s="22"/>
      <c r="T35" s="22"/>
      <c r="U35" s="22"/>
      <c r="V35" s="22"/>
      <c r="W35" s="22">
        <v>3487691</v>
      </c>
      <c r="X35" s="22">
        <v>2368464</v>
      </c>
      <c r="Y35" s="22">
        <v>1119227</v>
      </c>
      <c r="Z35" s="23">
        <v>47.255394213296043</v>
      </c>
      <c r="AA35" s="20">
        <v>4736834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118400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758850</v>
      </c>
      <c r="Y38" s="22">
        <v>-758850</v>
      </c>
      <c r="Z38" s="23">
        <v>-100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860142</v>
      </c>
      <c r="D40" s="20"/>
      <c r="E40" s="21">
        <v>378803</v>
      </c>
      <c r="F40" s="22">
        <v>378803</v>
      </c>
      <c r="G40" s="22">
        <v>53288</v>
      </c>
      <c r="H40" s="22">
        <v>53288</v>
      </c>
      <c r="I40" s="22">
        <v>136056</v>
      </c>
      <c r="J40" s="22">
        <v>242632</v>
      </c>
      <c r="K40" s="22">
        <v>72003</v>
      </c>
      <c r="L40" s="22">
        <v>72003</v>
      </c>
      <c r="M40" s="22">
        <v>72003</v>
      </c>
      <c r="N40" s="22">
        <v>216009</v>
      </c>
      <c r="O40" s="22"/>
      <c r="P40" s="22"/>
      <c r="Q40" s="22"/>
      <c r="R40" s="22"/>
      <c r="S40" s="22"/>
      <c r="T40" s="22"/>
      <c r="U40" s="22"/>
      <c r="V40" s="22"/>
      <c r="W40" s="22">
        <v>458641</v>
      </c>
      <c r="X40" s="22">
        <v>189414</v>
      </c>
      <c r="Y40" s="22">
        <v>269227</v>
      </c>
      <c r="Z40" s="23">
        <v>142.13680087005184</v>
      </c>
      <c r="AA40" s="20">
        <v>378803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5000</v>
      </c>
      <c r="D42" s="20"/>
      <c r="E42" s="21">
        <v>613305</v>
      </c>
      <c r="F42" s="22">
        <v>613305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306654</v>
      </c>
      <c r="Y42" s="22">
        <v>-306654</v>
      </c>
      <c r="Z42" s="23">
        <v>-100</v>
      </c>
      <c r="AA42" s="20">
        <v>613305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6500004</v>
      </c>
      <c r="Y43" s="22">
        <v>-6500004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189542</v>
      </c>
      <c r="D45" s="20"/>
      <c r="E45" s="21">
        <v>248936</v>
      </c>
      <c r="F45" s="22">
        <v>248936</v>
      </c>
      <c r="G45" s="22">
        <v>28370</v>
      </c>
      <c r="H45" s="22">
        <v>10596</v>
      </c>
      <c r="I45" s="22">
        <v>4760</v>
      </c>
      <c r="J45" s="22">
        <v>43726</v>
      </c>
      <c r="K45" s="22">
        <v>4760</v>
      </c>
      <c r="L45" s="22">
        <v>4760</v>
      </c>
      <c r="M45" s="22">
        <v>8666</v>
      </c>
      <c r="N45" s="22">
        <v>18186</v>
      </c>
      <c r="O45" s="22"/>
      <c r="P45" s="22"/>
      <c r="Q45" s="22"/>
      <c r="R45" s="22"/>
      <c r="S45" s="22"/>
      <c r="T45" s="22"/>
      <c r="U45" s="22"/>
      <c r="V45" s="22"/>
      <c r="W45" s="22">
        <v>61912</v>
      </c>
      <c r="X45" s="22">
        <v>124470</v>
      </c>
      <c r="Y45" s="22">
        <v>-62558</v>
      </c>
      <c r="Z45" s="23">
        <v>-50.25950028119226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18363680</v>
      </c>
      <c r="D48" s="29">
        <f t="shared" ref="D48:Y48" si="1">SUM(D35:D47)</f>
        <v>0</v>
      </c>
      <c r="E48" s="30">
        <f t="shared" si="1"/>
        <v>20495566</v>
      </c>
      <c r="F48" s="31">
        <f t="shared" si="1"/>
        <v>20495566</v>
      </c>
      <c r="G48" s="31">
        <f t="shared" si="1"/>
        <v>699730</v>
      </c>
      <c r="H48" s="31">
        <f t="shared" si="1"/>
        <v>549098</v>
      </c>
      <c r="I48" s="31">
        <f t="shared" si="1"/>
        <v>636540</v>
      </c>
      <c r="J48" s="31">
        <f t="shared" si="1"/>
        <v>1885368</v>
      </c>
      <c r="K48" s="31">
        <f t="shared" si="1"/>
        <v>284831</v>
      </c>
      <c r="L48" s="31">
        <f t="shared" si="1"/>
        <v>903477</v>
      </c>
      <c r="M48" s="31">
        <f t="shared" si="1"/>
        <v>934568</v>
      </c>
      <c r="N48" s="31">
        <f t="shared" si="1"/>
        <v>2122876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4008244</v>
      </c>
      <c r="X48" s="31">
        <f t="shared" si="1"/>
        <v>10247856</v>
      </c>
      <c r="Y48" s="31">
        <f t="shared" si="1"/>
        <v>-6239612</v>
      </c>
      <c r="Z48" s="32">
        <f>+IF(X48&lt;&gt;0,+(Y48/X48)*100,0)</f>
        <v>-60.886999192806769</v>
      </c>
      <c r="AA48" s="29">
        <f>SUM(AA35:AA47)</f>
        <v>20495566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137697488</v>
      </c>
      <c r="D49" s="39">
        <f t="shared" si="2"/>
        <v>0</v>
      </c>
      <c r="E49" s="40">
        <f t="shared" si="2"/>
        <v>150669060</v>
      </c>
      <c r="F49" s="41">
        <f t="shared" si="2"/>
        <v>150669060</v>
      </c>
      <c r="G49" s="41">
        <f t="shared" si="2"/>
        <v>57630160</v>
      </c>
      <c r="H49" s="41">
        <f t="shared" si="2"/>
        <v>-133219</v>
      </c>
      <c r="I49" s="41">
        <f t="shared" si="2"/>
        <v>124893</v>
      </c>
      <c r="J49" s="41">
        <f t="shared" si="2"/>
        <v>57621834</v>
      </c>
      <c r="K49" s="41">
        <f t="shared" si="2"/>
        <v>466640</v>
      </c>
      <c r="L49" s="41">
        <f t="shared" si="2"/>
        <v>-154922</v>
      </c>
      <c r="M49" s="41">
        <f t="shared" si="2"/>
        <v>44817233</v>
      </c>
      <c r="N49" s="41">
        <f t="shared" si="2"/>
        <v>45128951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102750785</v>
      </c>
      <c r="X49" s="41">
        <f t="shared" si="2"/>
        <v>75334446</v>
      </c>
      <c r="Y49" s="41">
        <f t="shared" si="2"/>
        <v>27416339</v>
      </c>
      <c r="Z49" s="42">
        <f>+IF(X49&lt;&gt;0,+(Y49/X49)*100,0)</f>
        <v>36.392832835061931</v>
      </c>
      <c r="AA49" s="39">
        <f>+AA33-AA48</f>
        <v>150669060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137697488</v>
      </c>
      <c r="D52" s="48">
        <f t="shared" si="3"/>
        <v>0</v>
      </c>
      <c r="E52" s="49">
        <f t="shared" si="3"/>
        <v>150669060</v>
      </c>
      <c r="F52" s="50">
        <f t="shared" si="3"/>
        <v>150669060</v>
      </c>
      <c r="G52" s="50">
        <f t="shared" si="3"/>
        <v>57630160</v>
      </c>
      <c r="H52" s="50">
        <f t="shared" si="3"/>
        <v>-133219</v>
      </c>
      <c r="I52" s="50">
        <f t="shared" si="3"/>
        <v>124893</v>
      </c>
      <c r="J52" s="50">
        <f t="shared" si="3"/>
        <v>57621834</v>
      </c>
      <c r="K52" s="50">
        <f t="shared" si="3"/>
        <v>466640</v>
      </c>
      <c r="L52" s="50">
        <f t="shared" si="3"/>
        <v>-154922</v>
      </c>
      <c r="M52" s="50">
        <f t="shared" si="3"/>
        <v>44817233</v>
      </c>
      <c r="N52" s="50">
        <f t="shared" si="3"/>
        <v>45128951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102750785</v>
      </c>
      <c r="X52" s="50">
        <f t="shared" si="3"/>
        <v>75334446</v>
      </c>
      <c r="Y52" s="50">
        <f t="shared" si="3"/>
        <v>27416339</v>
      </c>
      <c r="Z52" s="51">
        <f>+IF(X52&lt;&gt;0,+(Y52/X52)*100,0)</f>
        <v>36.392832835061931</v>
      </c>
      <c r="AA52" s="48">
        <f>SUM(AA49:AA51)</f>
        <v>150669060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137697488</v>
      </c>
      <c r="D54" s="54">
        <f>+D52-D53</f>
        <v>0</v>
      </c>
      <c r="E54" s="55">
        <f t="shared" si="4"/>
        <v>150669060</v>
      </c>
      <c r="F54" s="56">
        <f t="shared" si="4"/>
        <v>150669060</v>
      </c>
      <c r="G54" s="56">
        <f t="shared" si="4"/>
        <v>57630160</v>
      </c>
      <c r="H54" s="56">
        <f t="shared" si="4"/>
        <v>-133219</v>
      </c>
      <c r="I54" s="56">
        <f t="shared" si="4"/>
        <v>124893</v>
      </c>
      <c r="J54" s="56">
        <f t="shared" si="4"/>
        <v>57621834</v>
      </c>
      <c r="K54" s="56">
        <f t="shared" si="4"/>
        <v>466640</v>
      </c>
      <c r="L54" s="56">
        <f t="shared" si="4"/>
        <v>-154922</v>
      </c>
      <c r="M54" s="56">
        <f t="shared" si="4"/>
        <v>44817233</v>
      </c>
      <c r="N54" s="56">
        <f t="shared" si="4"/>
        <v>45128951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102750785</v>
      </c>
      <c r="X54" s="56">
        <f t="shared" si="4"/>
        <v>75334446</v>
      </c>
      <c r="Y54" s="56">
        <f t="shared" si="4"/>
        <v>27416339</v>
      </c>
      <c r="Z54" s="57">
        <f>+IF(X54&lt;&gt;0,+(Y54/X54)*100,0)</f>
        <v>36.392832835061931</v>
      </c>
      <c r="AA54" s="54">
        <f>+AA52-AA53</f>
        <v>150669060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137697488</v>
      </c>
      <c r="D57" s="48">
        <f>SUM(D54:D56)</f>
        <v>0</v>
      </c>
      <c r="E57" s="49">
        <f t="shared" si="5"/>
        <v>150669060</v>
      </c>
      <c r="F57" s="50">
        <f t="shared" si="5"/>
        <v>150669060</v>
      </c>
      <c r="G57" s="50">
        <f t="shared" si="5"/>
        <v>57630160</v>
      </c>
      <c r="H57" s="50">
        <f t="shared" si="5"/>
        <v>-133219</v>
      </c>
      <c r="I57" s="50">
        <f t="shared" si="5"/>
        <v>124893</v>
      </c>
      <c r="J57" s="50">
        <f t="shared" si="5"/>
        <v>57621834</v>
      </c>
      <c r="K57" s="50">
        <f t="shared" si="5"/>
        <v>466640</v>
      </c>
      <c r="L57" s="50">
        <f t="shared" si="5"/>
        <v>-154922</v>
      </c>
      <c r="M57" s="50">
        <f t="shared" si="5"/>
        <v>44817233</v>
      </c>
      <c r="N57" s="50">
        <f t="shared" si="5"/>
        <v>45128951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102750785</v>
      </c>
      <c r="X57" s="50">
        <f t="shared" si="5"/>
        <v>75334446</v>
      </c>
      <c r="Y57" s="50">
        <f t="shared" si="5"/>
        <v>27416339</v>
      </c>
      <c r="Z57" s="51">
        <f>+IF(X57&lt;&gt;0,+(Y57/X57)*100,0)</f>
        <v>36.392832835061931</v>
      </c>
      <c r="AA57" s="48">
        <f>SUM(AA54:AA56)</f>
        <v>150669060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137697488</v>
      </c>
      <c r="D60" s="65">
        <f>SUM(D57:D59)</f>
        <v>0</v>
      </c>
      <c r="E60" s="66">
        <f t="shared" si="6"/>
        <v>150669060</v>
      </c>
      <c r="F60" s="67">
        <f t="shared" si="6"/>
        <v>150669060</v>
      </c>
      <c r="G60" s="67">
        <f t="shared" si="6"/>
        <v>57630160</v>
      </c>
      <c r="H60" s="67">
        <f t="shared" si="6"/>
        <v>-133219</v>
      </c>
      <c r="I60" s="67">
        <f t="shared" si="6"/>
        <v>124893</v>
      </c>
      <c r="J60" s="67">
        <f t="shared" si="6"/>
        <v>57621834</v>
      </c>
      <c r="K60" s="67">
        <f t="shared" si="6"/>
        <v>466640</v>
      </c>
      <c r="L60" s="67">
        <f t="shared" si="6"/>
        <v>-154922</v>
      </c>
      <c r="M60" s="67">
        <f t="shared" si="6"/>
        <v>44817233</v>
      </c>
      <c r="N60" s="67">
        <f t="shared" si="6"/>
        <v>45128951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102750785</v>
      </c>
      <c r="X60" s="67">
        <f t="shared" si="6"/>
        <v>75334446</v>
      </c>
      <c r="Y60" s="67">
        <f t="shared" si="6"/>
        <v>27416339</v>
      </c>
      <c r="Z60" s="68">
        <f>+IF(X60&lt;&gt;0,+(Y60/X60)*100,0)</f>
        <v>36.392832835061931</v>
      </c>
      <c r="AA60" s="65">
        <f>SUM(AA57:AA59)</f>
        <v>150669060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5132334</v>
      </c>
      <c r="D8" s="20"/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>
        <v>343179</v>
      </c>
      <c r="L8" s="22">
        <v>386632</v>
      </c>
      <c r="M8" s="22">
        <v>346918</v>
      </c>
      <c r="N8" s="22">
        <v>1076729</v>
      </c>
      <c r="O8" s="22"/>
      <c r="P8" s="22"/>
      <c r="Q8" s="22"/>
      <c r="R8" s="22"/>
      <c r="S8" s="22"/>
      <c r="T8" s="22"/>
      <c r="U8" s="22"/>
      <c r="V8" s="22"/>
      <c r="W8" s="22">
        <v>2107429</v>
      </c>
      <c r="X8" s="22">
        <v>2555598</v>
      </c>
      <c r="Y8" s="22">
        <v>-448169</v>
      </c>
      <c r="Z8" s="23">
        <v>-17.536756563434469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5132334</v>
      </c>
      <c r="D33" s="29">
        <f t="shared" ref="D33:Y33" si="0">SUM(D6:D32)</f>
        <v>0</v>
      </c>
      <c r="E33" s="30">
        <f t="shared" si="0"/>
        <v>5111192</v>
      </c>
      <c r="F33" s="31">
        <f t="shared" si="0"/>
        <v>5111192</v>
      </c>
      <c r="G33" s="31">
        <f t="shared" si="0"/>
        <v>344326</v>
      </c>
      <c r="H33" s="31">
        <f t="shared" si="0"/>
        <v>343225</v>
      </c>
      <c r="I33" s="31">
        <f t="shared" si="0"/>
        <v>343149</v>
      </c>
      <c r="J33" s="31">
        <f t="shared" si="0"/>
        <v>1030700</v>
      </c>
      <c r="K33" s="31">
        <f t="shared" si="0"/>
        <v>343179</v>
      </c>
      <c r="L33" s="31">
        <f t="shared" si="0"/>
        <v>386632</v>
      </c>
      <c r="M33" s="31">
        <f t="shared" si="0"/>
        <v>346918</v>
      </c>
      <c r="N33" s="31">
        <f t="shared" si="0"/>
        <v>1076729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2107429</v>
      </c>
      <c r="X33" s="31">
        <f t="shared" si="0"/>
        <v>2555598</v>
      </c>
      <c r="Y33" s="31">
        <f t="shared" si="0"/>
        <v>-448169</v>
      </c>
      <c r="Z33" s="32">
        <f>+IF(X33&lt;&gt;0,+(Y33/X33)*100,0)</f>
        <v>-17.536756563434469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19930070</v>
      </c>
      <c r="D35" s="20"/>
      <c r="E35" s="21">
        <v>23826905</v>
      </c>
      <c r="F35" s="22">
        <v>23826905</v>
      </c>
      <c r="G35" s="22">
        <v>1470989</v>
      </c>
      <c r="H35" s="22">
        <v>1545703</v>
      </c>
      <c r="I35" s="22"/>
      <c r="J35" s="22">
        <v>3016692</v>
      </c>
      <c r="K35" s="22">
        <v>1505710</v>
      </c>
      <c r="L35" s="22">
        <v>1377146</v>
      </c>
      <c r="M35" s="22">
        <v>2285063</v>
      </c>
      <c r="N35" s="22">
        <v>5167919</v>
      </c>
      <c r="O35" s="22"/>
      <c r="P35" s="22"/>
      <c r="Q35" s="22"/>
      <c r="R35" s="22"/>
      <c r="S35" s="22"/>
      <c r="T35" s="22"/>
      <c r="U35" s="22"/>
      <c r="V35" s="22"/>
      <c r="W35" s="22">
        <v>8184611</v>
      </c>
      <c r="X35" s="22">
        <v>11913456</v>
      </c>
      <c r="Y35" s="22">
        <v>-3728845</v>
      </c>
      <c r="Z35" s="23">
        <v>-31.299439893847765</v>
      </c>
      <c r="AA35" s="20">
        <v>23826905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12291888</v>
      </c>
      <c r="Y39" s="22">
        <v>-12291888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17513255</v>
      </c>
      <c r="D42" s="20"/>
      <c r="E42" s="21">
        <v>23020000</v>
      </c>
      <c r="F42" s="22">
        <v>23020000</v>
      </c>
      <c r="G42" s="22">
        <v>1035440</v>
      </c>
      <c r="H42" s="22"/>
      <c r="I42" s="22"/>
      <c r="J42" s="22">
        <v>1035440</v>
      </c>
      <c r="K42" s="22">
        <v>1209</v>
      </c>
      <c r="L42" s="22"/>
      <c r="M42" s="22">
        <v>1361119</v>
      </c>
      <c r="N42" s="22">
        <v>1362328</v>
      </c>
      <c r="O42" s="22"/>
      <c r="P42" s="22"/>
      <c r="Q42" s="22"/>
      <c r="R42" s="22"/>
      <c r="S42" s="22"/>
      <c r="T42" s="22"/>
      <c r="U42" s="22"/>
      <c r="V42" s="22"/>
      <c r="W42" s="22">
        <v>2397768</v>
      </c>
      <c r="X42" s="22">
        <v>11509998</v>
      </c>
      <c r="Y42" s="22">
        <v>-9112230</v>
      </c>
      <c r="Z42" s="23">
        <v>-79.167954677316189</v>
      </c>
      <c r="AA42" s="20">
        <v>23020000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182109</v>
      </c>
      <c r="D45" s="20"/>
      <c r="E45" s="21">
        <v>232849</v>
      </c>
      <c r="F45" s="22">
        <v>232849</v>
      </c>
      <c r="G45" s="22">
        <v>12816</v>
      </c>
      <c r="H45" s="22">
        <v>13484</v>
      </c>
      <c r="I45" s="22"/>
      <c r="J45" s="22">
        <v>26300</v>
      </c>
      <c r="K45" s="22">
        <v>13178</v>
      </c>
      <c r="L45" s="22">
        <v>15093</v>
      </c>
      <c r="M45" s="22">
        <v>21625</v>
      </c>
      <c r="N45" s="22">
        <v>49896</v>
      </c>
      <c r="O45" s="22"/>
      <c r="P45" s="22"/>
      <c r="Q45" s="22"/>
      <c r="R45" s="22"/>
      <c r="S45" s="22"/>
      <c r="T45" s="22"/>
      <c r="U45" s="22"/>
      <c r="V45" s="22"/>
      <c r="W45" s="22">
        <v>76196</v>
      </c>
      <c r="X45" s="22">
        <v>116424</v>
      </c>
      <c r="Y45" s="22">
        <v>-40228</v>
      </c>
      <c r="Z45" s="23">
        <v>-34.553013124441698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37625434</v>
      </c>
      <c r="D48" s="29">
        <f t="shared" ref="D48:Y48" si="1">SUM(D35:D47)</f>
        <v>0</v>
      </c>
      <c r="E48" s="30">
        <f t="shared" si="1"/>
        <v>71663524</v>
      </c>
      <c r="F48" s="31">
        <f t="shared" si="1"/>
        <v>71663524</v>
      </c>
      <c r="G48" s="31">
        <f t="shared" si="1"/>
        <v>2519245</v>
      </c>
      <c r="H48" s="31">
        <f t="shared" si="1"/>
        <v>1559187</v>
      </c>
      <c r="I48" s="31">
        <f t="shared" si="1"/>
        <v>0</v>
      </c>
      <c r="J48" s="31">
        <f t="shared" si="1"/>
        <v>4078432</v>
      </c>
      <c r="K48" s="31">
        <f t="shared" si="1"/>
        <v>1520097</v>
      </c>
      <c r="L48" s="31">
        <f t="shared" si="1"/>
        <v>1392239</v>
      </c>
      <c r="M48" s="31">
        <f t="shared" si="1"/>
        <v>3667807</v>
      </c>
      <c r="N48" s="31">
        <f t="shared" si="1"/>
        <v>6580143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10658575</v>
      </c>
      <c r="X48" s="31">
        <f t="shared" si="1"/>
        <v>35831766</v>
      </c>
      <c r="Y48" s="31">
        <f t="shared" si="1"/>
        <v>-25173191</v>
      </c>
      <c r="Z48" s="32">
        <f>+IF(X48&lt;&gt;0,+(Y48/X48)*100,0)</f>
        <v>-70.253838451613021</v>
      </c>
      <c r="AA48" s="29">
        <f>SUM(AA35:AA47)</f>
        <v>71663524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-32493100</v>
      </c>
      <c r="D49" s="39">
        <f t="shared" si="2"/>
        <v>0</v>
      </c>
      <c r="E49" s="40">
        <f t="shared" si="2"/>
        <v>-66552332</v>
      </c>
      <c r="F49" s="41">
        <f t="shared" si="2"/>
        <v>-66552332</v>
      </c>
      <c r="G49" s="41">
        <f t="shared" si="2"/>
        <v>-2174919</v>
      </c>
      <c r="H49" s="41">
        <f t="shared" si="2"/>
        <v>-1215962</v>
      </c>
      <c r="I49" s="41">
        <f t="shared" si="2"/>
        <v>343149</v>
      </c>
      <c r="J49" s="41">
        <f t="shared" si="2"/>
        <v>-3047732</v>
      </c>
      <c r="K49" s="41">
        <f t="shared" si="2"/>
        <v>-1176918</v>
      </c>
      <c r="L49" s="41">
        <f t="shared" si="2"/>
        <v>-1005607</v>
      </c>
      <c r="M49" s="41">
        <f t="shared" si="2"/>
        <v>-3320889</v>
      </c>
      <c r="N49" s="41">
        <f t="shared" si="2"/>
        <v>-5503414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-8551146</v>
      </c>
      <c r="X49" s="41">
        <f t="shared" si="2"/>
        <v>-33276168</v>
      </c>
      <c r="Y49" s="41">
        <f t="shared" si="2"/>
        <v>24725022</v>
      </c>
      <c r="Z49" s="42">
        <f>+IF(X49&lt;&gt;0,+(Y49/X49)*100,0)</f>
        <v>-74.302491801339627</v>
      </c>
      <c r="AA49" s="39">
        <f>+AA33-AA48</f>
        <v>-66552332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-32493100</v>
      </c>
      <c r="D52" s="48">
        <f t="shared" si="3"/>
        <v>0</v>
      </c>
      <c r="E52" s="49">
        <f t="shared" si="3"/>
        <v>-66552332</v>
      </c>
      <c r="F52" s="50">
        <f t="shared" si="3"/>
        <v>-66552332</v>
      </c>
      <c r="G52" s="50">
        <f t="shared" si="3"/>
        <v>-2174919</v>
      </c>
      <c r="H52" s="50">
        <f t="shared" si="3"/>
        <v>-1215962</v>
      </c>
      <c r="I52" s="50">
        <f t="shared" si="3"/>
        <v>343149</v>
      </c>
      <c r="J52" s="50">
        <f t="shared" si="3"/>
        <v>-3047732</v>
      </c>
      <c r="K52" s="50">
        <f t="shared" si="3"/>
        <v>-1176918</v>
      </c>
      <c r="L52" s="50">
        <f t="shared" si="3"/>
        <v>-1005607</v>
      </c>
      <c r="M52" s="50">
        <f t="shared" si="3"/>
        <v>-3320889</v>
      </c>
      <c r="N52" s="50">
        <f t="shared" si="3"/>
        <v>-5503414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-8551146</v>
      </c>
      <c r="X52" s="50">
        <f t="shared" si="3"/>
        <v>-33276168</v>
      </c>
      <c r="Y52" s="50">
        <f t="shared" si="3"/>
        <v>24725022</v>
      </c>
      <c r="Z52" s="51">
        <f>+IF(X52&lt;&gt;0,+(Y52/X52)*100,0)</f>
        <v>-74.302491801339627</v>
      </c>
      <c r="AA52" s="48">
        <f>SUM(AA49:AA51)</f>
        <v>-66552332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-32493100</v>
      </c>
      <c r="D54" s="54">
        <f>+D52-D53</f>
        <v>0</v>
      </c>
      <c r="E54" s="55">
        <f t="shared" si="4"/>
        <v>-66552332</v>
      </c>
      <c r="F54" s="56">
        <f t="shared" si="4"/>
        <v>-66552332</v>
      </c>
      <c r="G54" s="56">
        <f t="shared" si="4"/>
        <v>-2174919</v>
      </c>
      <c r="H54" s="56">
        <f t="shared" si="4"/>
        <v>-1215962</v>
      </c>
      <c r="I54" s="56">
        <f t="shared" si="4"/>
        <v>343149</v>
      </c>
      <c r="J54" s="56">
        <f t="shared" si="4"/>
        <v>-3047732</v>
      </c>
      <c r="K54" s="56">
        <f t="shared" si="4"/>
        <v>-1176918</v>
      </c>
      <c r="L54" s="56">
        <f t="shared" si="4"/>
        <v>-1005607</v>
      </c>
      <c r="M54" s="56">
        <f t="shared" si="4"/>
        <v>-3320889</v>
      </c>
      <c r="N54" s="56">
        <f t="shared" si="4"/>
        <v>-5503414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-8551146</v>
      </c>
      <c r="X54" s="56">
        <f t="shared" si="4"/>
        <v>-33276168</v>
      </c>
      <c r="Y54" s="56">
        <f t="shared" si="4"/>
        <v>24725022</v>
      </c>
      <c r="Z54" s="57">
        <f>+IF(X54&lt;&gt;0,+(Y54/X54)*100,0)</f>
        <v>-74.302491801339627</v>
      </c>
      <c r="AA54" s="54">
        <f>+AA52-AA53</f>
        <v>-66552332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-32493100</v>
      </c>
      <c r="D57" s="48">
        <f>SUM(D54:D56)</f>
        <v>0</v>
      </c>
      <c r="E57" s="49">
        <f t="shared" si="5"/>
        <v>-66552332</v>
      </c>
      <c r="F57" s="50">
        <f t="shared" si="5"/>
        <v>-66552332</v>
      </c>
      <c r="G57" s="50">
        <f t="shared" si="5"/>
        <v>-2174919</v>
      </c>
      <c r="H57" s="50">
        <f t="shared" si="5"/>
        <v>-1215962</v>
      </c>
      <c r="I57" s="50">
        <f t="shared" si="5"/>
        <v>343149</v>
      </c>
      <c r="J57" s="50">
        <f t="shared" si="5"/>
        <v>-3047732</v>
      </c>
      <c r="K57" s="50">
        <f t="shared" si="5"/>
        <v>-1176918</v>
      </c>
      <c r="L57" s="50">
        <f t="shared" si="5"/>
        <v>-1005607</v>
      </c>
      <c r="M57" s="50">
        <f t="shared" si="5"/>
        <v>-3320889</v>
      </c>
      <c r="N57" s="50">
        <f t="shared" si="5"/>
        <v>-5503414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-8551146</v>
      </c>
      <c r="X57" s="50">
        <f t="shared" si="5"/>
        <v>-33276168</v>
      </c>
      <c r="Y57" s="50">
        <f t="shared" si="5"/>
        <v>24725022</v>
      </c>
      <c r="Z57" s="51">
        <f>+IF(X57&lt;&gt;0,+(Y57/X57)*100,0)</f>
        <v>-74.302491801339627</v>
      </c>
      <c r="AA57" s="48">
        <f>SUM(AA54:AA56)</f>
        <v>-66552332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-32493100</v>
      </c>
      <c r="D60" s="65">
        <f>SUM(D57:D59)</f>
        <v>0</v>
      </c>
      <c r="E60" s="66">
        <f t="shared" si="6"/>
        <v>-66552332</v>
      </c>
      <c r="F60" s="67">
        <f t="shared" si="6"/>
        <v>-66552332</v>
      </c>
      <c r="G60" s="67">
        <f t="shared" si="6"/>
        <v>-2174919</v>
      </c>
      <c r="H60" s="67">
        <f t="shared" si="6"/>
        <v>-1215962</v>
      </c>
      <c r="I60" s="67">
        <f t="shared" si="6"/>
        <v>343149</v>
      </c>
      <c r="J60" s="67">
        <f t="shared" si="6"/>
        <v>-3047732</v>
      </c>
      <c r="K60" s="67">
        <f t="shared" si="6"/>
        <v>-1176918</v>
      </c>
      <c r="L60" s="67">
        <f t="shared" si="6"/>
        <v>-1005607</v>
      </c>
      <c r="M60" s="67">
        <f t="shared" si="6"/>
        <v>-3320889</v>
      </c>
      <c r="N60" s="67">
        <f t="shared" si="6"/>
        <v>-5503414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-8551146</v>
      </c>
      <c r="X60" s="67">
        <f t="shared" si="6"/>
        <v>-33276168</v>
      </c>
      <c r="Y60" s="67">
        <f t="shared" si="6"/>
        <v>24725022</v>
      </c>
      <c r="Z60" s="68">
        <f>+IF(X60&lt;&gt;0,+(Y60/X60)*100,0)</f>
        <v>-74.302491801339627</v>
      </c>
      <c r="AA60" s="65">
        <f>SUM(AA57:AA59)</f>
        <v>-66552332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25891066</v>
      </c>
      <c r="D8" s="20"/>
      <c r="E8" s="21">
        <v>27165062</v>
      </c>
      <c r="F8" s="22">
        <v>27165062</v>
      </c>
      <c r="G8" s="22">
        <v>2420523</v>
      </c>
      <c r="H8" s="22">
        <v>2763462</v>
      </c>
      <c r="I8" s="22">
        <v>2736286</v>
      </c>
      <c r="J8" s="22">
        <v>7920271</v>
      </c>
      <c r="K8" s="22">
        <v>3271369</v>
      </c>
      <c r="L8" s="22">
        <v>2437729</v>
      </c>
      <c r="M8" s="22">
        <v>2189794</v>
      </c>
      <c r="N8" s="22">
        <v>7898892</v>
      </c>
      <c r="O8" s="22"/>
      <c r="P8" s="22"/>
      <c r="Q8" s="22"/>
      <c r="R8" s="22"/>
      <c r="S8" s="22"/>
      <c r="T8" s="22"/>
      <c r="U8" s="22"/>
      <c r="V8" s="22"/>
      <c r="W8" s="22">
        <v>15819163</v>
      </c>
      <c r="X8" s="22">
        <v>13582506</v>
      </c>
      <c r="Y8" s="22">
        <v>2236657</v>
      </c>
      <c r="Z8" s="23">
        <v>16.46718948624061</v>
      </c>
      <c r="AA8" s="20">
        <v>27165062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29261</v>
      </c>
      <c r="D20" s="20"/>
      <c r="E20" s="21">
        <v>168816</v>
      </c>
      <c r="F20" s="22">
        <v>168816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84402</v>
      </c>
      <c r="Y20" s="22">
        <v>-84402</v>
      </c>
      <c r="Z20" s="18">
        <v>-100</v>
      </c>
      <c r="AA20" s="20">
        <v>168816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221484631</v>
      </c>
      <c r="D26" s="20"/>
      <c r="E26" s="21">
        <v>236497010</v>
      </c>
      <c r="F26" s="22">
        <v>236497010</v>
      </c>
      <c r="G26" s="22"/>
      <c r="H26" s="22"/>
      <c r="I26" s="22"/>
      <c r="J26" s="22"/>
      <c r="K26" s="22"/>
      <c r="L26" s="22">
        <v>3798794</v>
      </c>
      <c r="M26" s="22">
        <v>156549613</v>
      </c>
      <c r="N26" s="22">
        <v>160348407</v>
      </c>
      <c r="O26" s="22"/>
      <c r="P26" s="22"/>
      <c r="Q26" s="22"/>
      <c r="R26" s="22"/>
      <c r="S26" s="22"/>
      <c r="T26" s="22"/>
      <c r="U26" s="22"/>
      <c r="V26" s="22"/>
      <c r="W26" s="22">
        <v>160348407</v>
      </c>
      <c r="X26" s="22">
        <v>118248498</v>
      </c>
      <c r="Y26" s="22">
        <v>42099909</v>
      </c>
      <c r="Z26" s="23">
        <v>35.602912267012478</v>
      </c>
      <c r="AA26" s="20">
        <v>236497010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247404958</v>
      </c>
      <c r="D33" s="29">
        <f t="shared" ref="D33:Y33" si="0">SUM(D6:D32)</f>
        <v>0</v>
      </c>
      <c r="E33" s="30">
        <f t="shared" si="0"/>
        <v>263830888</v>
      </c>
      <c r="F33" s="31">
        <f t="shared" si="0"/>
        <v>263830888</v>
      </c>
      <c r="G33" s="31">
        <f t="shared" si="0"/>
        <v>2420523</v>
      </c>
      <c r="H33" s="31">
        <f t="shared" si="0"/>
        <v>2763462</v>
      </c>
      <c r="I33" s="31">
        <f t="shared" si="0"/>
        <v>2736286</v>
      </c>
      <c r="J33" s="31">
        <f t="shared" si="0"/>
        <v>7920271</v>
      </c>
      <c r="K33" s="31">
        <f t="shared" si="0"/>
        <v>3271369</v>
      </c>
      <c r="L33" s="31">
        <f t="shared" si="0"/>
        <v>6236523</v>
      </c>
      <c r="M33" s="31">
        <f t="shared" si="0"/>
        <v>158739407</v>
      </c>
      <c r="N33" s="31">
        <f t="shared" si="0"/>
        <v>168247299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176167570</v>
      </c>
      <c r="X33" s="31">
        <f t="shared" si="0"/>
        <v>131915406</v>
      </c>
      <c r="Y33" s="31">
        <f t="shared" si="0"/>
        <v>44252164</v>
      </c>
      <c r="Z33" s="32">
        <f>+IF(X33&lt;&gt;0,+(Y33/X33)*100,0)</f>
        <v>33.545864991690202</v>
      </c>
      <c r="AA33" s="29">
        <f>SUM(AA6:AA32)</f>
        <v>263830888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45047584</v>
      </c>
      <c r="D35" s="20"/>
      <c r="E35" s="21">
        <v>43218308</v>
      </c>
      <c r="F35" s="22">
        <v>43218308</v>
      </c>
      <c r="G35" s="22">
        <v>3886713</v>
      </c>
      <c r="H35" s="22">
        <v>3710955</v>
      </c>
      <c r="I35" s="22">
        <v>3797337</v>
      </c>
      <c r="J35" s="22">
        <v>11395005</v>
      </c>
      <c r="K35" s="22">
        <v>3817254</v>
      </c>
      <c r="L35" s="22">
        <v>3833334</v>
      </c>
      <c r="M35" s="22">
        <v>3956314</v>
      </c>
      <c r="N35" s="22">
        <v>11606902</v>
      </c>
      <c r="O35" s="22"/>
      <c r="P35" s="22"/>
      <c r="Q35" s="22"/>
      <c r="R35" s="22"/>
      <c r="S35" s="22"/>
      <c r="T35" s="22"/>
      <c r="U35" s="22"/>
      <c r="V35" s="22"/>
      <c r="W35" s="22">
        <v>23001907</v>
      </c>
      <c r="X35" s="22">
        <v>21609204</v>
      </c>
      <c r="Y35" s="22">
        <v>1392703</v>
      </c>
      <c r="Z35" s="23">
        <v>6.4449528080719674</v>
      </c>
      <c r="AA35" s="20">
        <v>43218308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6746457</v>
      </c>
      <c r="D38" s="20"/>
      <c r="E38" s="21">
        <v>7536977</v>
      </c>
      <c r="F38" s="22">
        <v>7536977</v>
      </c>
      <c r="G38" s="22"/>
      <c r="H38" s="22"/>
      <c r="I38" s="22">
        <v>983324</v>
      </c>
      <c r="J38" s="22">
        <v>983324</v>
      </c>
      <c r="K38" s="22">
        <v>860138</v>
      </c>
      <c r="L38" s="22">
        <v>2042904</v>
      </c>
      <c r="M38" s="22">
        <v>1671855</v>
      </c>
      <c r="N38" s="22">
        <v>4574897</v>
      </c>
      <c r="O38" s="22"/>
      <c r="P38" s="22"/>
      <c r="Q38" s="22"/>
      <c r="R38" s="22"/>
      <c r="S38" s="22"/>
      <c r="T38" s="22"/>
      <c r="U38" s="22"/>
      <c r="V38" s="22"/>
      <c r="W38" s="22">
        <v>5558221</v>
      </c>
      <c r="X38" s="22">
        <v>3768498</v>
      </c>
      <c r="Y38" s="22">
        <v>1789723</v>
      </c>
      <c r="Z38" s="23">
        <v>47.49167970899812</v>
      </c>
      <c r="AA38" s="20">
        <v>7536977</v>
      </c>
    </row>
    <row r="39" spans="1:27" x14ac:dyDescent="0.25">
      <c r="A39" s="19" t="s">
        <v>65</v>
      </c>
      <c r="B39" s="15" t="s">
        <v>32</v>
      </c>
      <c r="C39" s="20">
        <v>4610877</v>
      </c>
      <c r="D39" s="20"/>
      <c r="E39" s="21">
        <v>3310790</v>
      </c>
      <c r="F39" s="22">
        <v>3310790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1655400</v>
      </c>
      <c r="Y39" s="22">
        <v>-1655400</v>
      </c>
      <c r="Z39" s="23">
        <v>-100</v>
      </c>
      <c r="AA39" s="20">
        <v>3310790</v>
      </c>
    </row>
    <row r="40" spans="1:27" x14ac:dyDescent="0.25">
      <c r="A40" s="19" t="s">
        <v>66</v>
      </c>
      <c r="B40" s="15" t="s">
        <v>32</v>
      </c>
      <c r="C40" s="20">
        <v>44416809</v>
      </c>
      <c r="D40" s="20"/>
      <c r="E40" s="21">
        <v>97227815</v>
      </c>
      <c r="F40" s="22">
        <v>97227815</v>
      </c>
      <c r="G40" s="22"/>
      <c r="H40" s="22"/>
      <c r="I40" s="22">
        <v>22208405</v>
      </c>
      <c r="J40" s="22">
        <v>22208405</v>
      </c>
      <c r="K40" s="22">
        <v>7402802</v>
      </c>
      <c r="L40" s="22">
        <v>7402802</v>
      </c>
      <c r="M40" s="22">
        <v>7402802</v>
      </c>
      <c r="N40" s="22">
        <v>22208406</v>
      </c>
      <c r="O40" s="22"/>
      <c r="P40" s="22"/>
      <c r="Q40" s="22"/>
      <c r="R40" s="22"/>
      <c r="S40" s="22"/>
      <c r="T40" s="22"/>
      <c r="U40" s="22"/>
      <c r="V40" s="22"/>
      <c r="W40" s="22">
        <v>44416811</v>
      </c>
      <c r="X40" s="22">
        <v>48613908</v>
      </c>
      <c r="Y40" s="22">
        <v>-4197097</v>
      </c>
      <c r="Z40" s="23">
        <v>-8.6335313754244982</v>
      </c>
      <c r="AA40" s="20">
        <v>97227815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8789249</v>
      </c>
      <c r="D42" s="20"/>
      <c r="E42" s="21">
        <v>2060818</v>
      </c>
      <c r="F42" s="22">
        <v>2060818</v>
      </c>
      <c r="G42" s="22"/>
      <c r="H42" s="22"/>
      <c r="I42" s="22"/>
      <c r="J42" s="22"/>
      <c r="K42" s="22">
        <v>567065</v>
      </c>
      <c r="L42" s="22"/>
      <c r="M42" s="22">
        <v>189901</v>
      </c>
      <c r="N42" s="22">
        <v>756966</v>
      </c>
      <c r="O42" s="22"/>
      <c r="P42" s="22"/>
      <c r="Q42" s="22"/>
      <c r="R42" s="22"/>
      <c r="S42" s="22"/>
      <c r="T42" s="22"/>
      <c r="U42" s="22"/>
      <c r="V42" s="22"/>
      <c r="W42" s="22">
        <v>756966</v>
      </c>
      <c r="X42" s="22">
        <v>1030416</v>
      </c>
      <c r="Y42" s="22">
        <v>-273450</v>
      </c>
      <c r="Z42" s="23">
        <v>-26.537825499604047</v>
      </c>
      <c r="AA42" s="20">
        <v>2060818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1840084</v>
      </c>
      <c r="D44" s="20"/>
      <c r="E44" s="21"/>
      <c r="F44" s="22"/>
      <c r="G44" s="22">
        <v>76813</v>
      </c>
      <c r="H44" s="22"/>
      <c r="I44" s="22"/>
      <c r="J44" s="22">
        <v>76813</v>
      </c>
      <c r="K44" s="22"/>
      <c r="L44" s="22"/>
      <c r="M44" s="22">
        <v>728057</v>
      </c>
      <c r="N44" s="22">
        <v>728057</v>
      </c>
      <c r="O44" s="22"/>
      <c r="P44" s="22"/>
      <c r="Q44" s="22"/>
      <c r="R44" s="22"/>
      <c r="S44" s="22"/>
      <c r="T44" s="22"/>
      <c r="U44" s="22"/>
      <c r="V44" s="22"/>
      <c r="W44" s="22">
        <v>804870</v>
      </c>
      <c r="X44" s="22"/>
      <c r="Y44" s="22">
        <v>804870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102187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111553247</v>
      </c>
      <c r="D48" s="29">
        <f t="shared" ref="D48:Y48" si="1">SUM(D35:D47)</f>
        <v>0</v>
      </c>
      <c r="E48" s="30">
        <f t="shared" si="1"/>
        <v>153354708</v>
      </c>
      <c r="F48" s="31">
        <f t="shared" si="1"/>
        <v>153354708</v>
      </c>
      <c r="G48" s="31">
        <f t="shared" si="1"/>
        <v>3963526</v>
      </c>
      <c r="H48" s="31">
        <f t="shared" si="1"/>
        <v>3710955</v>
      </c>
      <c r="I48" s="31">
        <f t="shared" si="1"/>
        <v>26989066</v>
      </c>
      <c r="J48" s="31">
        <f t="shared" si="1"/>
        <v>34663547</v>
      </c>
      <c r="K48" s="31">
        <f t="shared" si="1"/>
        <v>12647259</v>
      </c>
      <c r="L48" s="31">
        <f t="shared" si="1"/>
        <v>13279040</v>
      </c>
      <c r="M48" s="31">
        <f t="shared" si="1"/>
        <v>13948929</v>
      </c>
      <c r="N48" s="31">
        <f t="shared" si="1"/>
        <v>39875228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74538775</v>
      </c>
      <c r="X48" s="31">
        <f t="shared" si="1"/>
        <v>76677426</v>
      </c>
      <c r="Y48" s="31">
        <f t="shared" si="1"/>
        <v>-2138651</v>
      </c>
      <c r="Z48" s="32">
        <f>+IF(X48&lt;&gt;0,+(Y48/X48)*100,0)</f>
        <v>-2.7891533552521701</v>
      </c>
      <c r="AA48" s="29">
        <f>SUM(AA35:AA47)</f>
        <v>153354708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135851711</v>
      </c>
      <c r="D49" s="39">
        <f t="shared" si="2"/>
        <v>0</v>
      </c>
      <c r="E49" s="40">
        <f t="shared" si="2"/>
        <v>110476180</v>
      </c>
      <c r="F49" s="41">
        <f t="shared" si="2"/>
        <v>110476180</v>
      </c>
      <c r="G49" s="41">
        <f t="shared" si="2"/>
        <v>-1543003</v>
      </c>
      <c r="H49" s="41">
        <f t="shared" si="2"/>
        <v>-947493</v>
      </c>
      <c r="I49" s="41">
        <f t="shared" si="2"/>
        <v>-24252780</v>
      </c>
      <c r="J49" s="41">
        <f t="shared" si="2"/>
        <v>-26743276</v>
      </c>
      <c r="K49" s="41">
        <f t="shared" si="2"/>
        <v>-9375890</v>
      </c>
      <c r="L49" s="41">
        <f t="shared" si="2"/>
        <v>-7042517</v>
      </c>
      <c r="M49" s="41">
        <f t="shared" si="2"/>
        <v>144790478</v>
      </c>
      <c r="N49" s="41">
        <f t="shared" si="2"/>
        <v>128372071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101628795</v>
      </c>
      <c r="X49" s="41">
        <f t="shared" si="2"/>
        <v>55237980</v>
      </c>
      <c r="Y49" s="41">
        <f t="shared" si="2"/>
        <v>46390815</v>
      </c>
      <c r="Z49" s="42">
        <f>+IF(X49&lt;&gt;0,+(Y49/X49)*100,0)</f>
        <v>83.983547189813962</v>
      </c>
      <c r="AA49" s="39">
        <f>+AA33-AA48</f>
        <v>110476180</v>
      </c>
    </row>
    <row r="50" spans="1:27" x14ac:dyDescent="0.25">
      <c r="A50" s="43" t="s">
        <v>75</v>
      </c>
      <c r="B50" s="15" t="s">
        <v>32</v>
      </c>
      <c r="C50" s="20">
        <v>24307305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160159016</v>
      </c>
      <c r="D52" s="48">
        <f t="shared" si="3"/>
        <v>0</v>
      </c>
      <c r="E52" s="49">
        <f t="shared" si="3"/>
        <v>110476180</v>
      </c>
      <c r="F52" s="50">
        <f t="shared" si="3"/>
        <v>110476180</v>
      </c>
      <c r="G52" s="50">
        <f t="shared" si="3"/>
        <v>-1543003</v>
      </c>
      <c r="H52" s="50">
        <f t="shared" si="3"/>
        <v>-947493</v>
      </c>
      <c r="I52" s="50">
        <f t="shared" si="3"/>
        <v>-24252780</v>
      </c>
      <c r="J52" s="50">
        <f t="shared" si="3"/>
        <v>-26743276</v>
      </c>
      <c r="K52" s="50">
        <f t="shared" si="3"/>
        <v>-9375890</v>
      </c>
      <c r="L52" s="50">
        <f t="shared" si="3"/>
        <v>-7042517</v>
      </c>
      <c r="M52" s="50">
        <f t="shared" si="3"/>
        <v>144790478</v>
      </c>
      <c r="N52" s="50">
        <f t="shared" si="3"/>
        <v>128372071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101628795</v>
      </c>
      <c r="X52" s="50">
        <f t="shared" si="3"/>
        <v>55237980</v>
      </c>
      <c r="Y52" s="50">
        <f t="shared" si="3"/>
        <v>46390815</v>
      </c>
      <c r="Z52" s="51">
        <f>+IF(X52&lt;&gt;0,+(Y52/X52)*100,0)</f>
        <v>83.983547189813962</v>
      </c>
      <c r="AA52" s="48">
        <f>SUM(AA49:AA51)</f>
        <v>110476180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160159016</v>
      </c>
      <c r="D54" s="54">
        <f>+D52-D53</f>
        <v>0</v>
      </c>
      <c r="E54" s="55">
        <f t="shared" si="4"/>
        <v>110476180</v>
      </c>
      <c r="F54" s="56">
        <f t="shared" si="4"/>
        <v>110476180</v>
      </c>
      <c r="G54" s="56">
        <f t="shared" si="4"/>
        <v>-1543003</v>
      </c>
      <c r="H54" s="56">
        <f t="shared" si="4"/>
        <v>-947493</v>
      </c>
      <c r="I54" s="56">
        <f t="shared" si="4"/>
        <v>-24252780</v>
      </c>
      <c r="J54" s="56">
        <f t="shared" si="4"/>
        <v>-26743276</v>
      </c>
      <c r="K54" s="56">
        <f t="shared" si="4"/>
        <v>-9375890</v>
      </c>
      <c r="L54" s="56">
        <f t="shared" si="4"/>
        <v>-7042517</v>
      </c>
      <c r="M54" s="56">
        <f t="shared" si="4"/>
        <v>144790478</v>
      </c>
      <c r="N54" s="56">
        <f t="shared" si="4"/>
        <v>128372071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101628795</v>
      </c>
      <c r="X54" s="56">
        <f t="shared" si="4"/>
        <v>55237980</v>
      </c>
      <c r="Y54" s="56">
        <f t="shared" si="4"/>
        <v>46390815</v>
      </c>
      <c r="Z54" s="57">
        <f>+IF(X54&lt;&gt;0,+(Y54/X54)*100,0)</f>
        <v>83.983547189813962</v>
      </c>
      <c r="AA54" s="54">
        <f>+AA52-AA53</f>
        <v>110476180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160159016</v>
      </c>
      <c r="D57" s="48">
        <f>SUM(D54:D56)</f>
        <v>0</v>
      </c>
      <c r="E57" s="49">
        <f t="shared" si="5"/>
        <v>110476180</v>
      </c>
      <c r="F57" s="50">
        <f t="shared" si="5"/>
        <v>110476180</v>
      </c>
      <c r="G57" s="50">
        <f t="shared" si="5"/>
        <v>-1543003</v>
      </c>
      <c r="H57" s="50">
        <f t="shared" si="5"/>
        <v>-947493</v>
      </c>
      <c r="I57" s="50">
        <f t="shared" si="5"/>
        <v>-24252780</v>
      </c>
      <c r="J57" s="50">
        <f t="shared" si="5"/>
        <v>-26743276</v>
      </c>
      <c r="K57" s="50">
        <f t="shared" si="5"/>
        <v>-9375890</v>
      </c>
      <c r="L57" s="50">
        <f t="shared" si="5"/>
        <v>-7042517</v>
      </c>
      <c r="M57" s="50">
        <f t="shared" si="5"/>
        <v>144790478</v>
      </c>
      <c r="N57" s="50">
        <f t="shared" si="5"/>
        <v>128372071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101628795</v>
      </c>
      <c r="X57" s="50">
        <f t="shared" si="5"/>
        <v>55237980</v>
      </c>
      <c r="Y57" s="50">
        <f t="shared" si="5"/>
        <v>46390815</v>
      </c>
      <c r="Z57" s="51">
        <f>+IF(X57&lt;&gt;0,+(Y57/X57)*100,0)</f>
        <v>83.983547189813962</v>
      </c>
      <c r="AA57" s="48">
        <f>SUM(AA54:AA56)</f>
        <v>110476180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160159016</v>
      </c>
      <c r="D60" s="65">
        <f>SUM(D57:D59)</f>
        <v>0</v>
      </c>
      <c r="E60" s="66">
        <f t="shared" si="6"/>
        <v>110476180</v>
      </c>
      <c r="F60" s="67">
        <f t="shared" si="6"/>
        <v>110476180</v>
      </c>
      <c r="G60" s="67">
        <f t="shared" si="6"/>
        <v>-1543003</v>
      </c>
      <c r="H60" s="67">
        <f t="shared" si="6"/>
        <v>-947493</v>
      </c>
      <c r="I60" s="67">
        <f t="shared" si="6"/>
        <v>-24252780</v>
      </c>
      <c r="J60" s="67">
        <f t="shared" si="6"/>
        <v>-26743276</v>
      </c>
      <c r="K60" s="67">
        <f t="shared" si="6"/>
        <v>-9375890</v>
      </c>
      <c r="L60" s="67">
        <f t="shared" si="6"/>
        <v>-7042517</v>
      </c>
      <c r="M60" s="67">
        <f t="shared" si="6"/>
        <v>144790478</v>
      </c>
      <c r="N60" s="67">
        <f t="shared" si="6"/>
        <v>128372071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101628795</v>
      </c>
      <c r="X60" s="67">
        <f t="shared" si="6"/>
        <v>55237980</v>
      </c>
      <c r="Y60" s="67">
        <f t="shared" si="6"/>
        <v>46390815</v>
      </c>
      <c r="Z60" s="68">
        <f>+IF(X60&lt;&gt;0,+(Y60/X60)*100,0)</f>
        <v>83.983547189813962</v>
      </c>
      <c r="AA60" s="65">
        <f>SUM(AA57:AA59)</f>
        <v>110476180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744438733</v>
      </c>
      <c r="D8" s="20"/>
      <c r="E8" s="21">
        <v>858417313</v>
      </c>
      <c r="F8" s="22">
        <v>858417313</v>
      </c>
      <c r="G8" s="22">
        <v>60465618</v>
      </c>
      <c r="H8" s="22">
        <v>62093988</v>
      </c>
      <c r="I8" s="22">
        <v>64037129</v>
      </c>
      <c r="J8" s="22">
        <v>186596735</v>
      </c>
      <c r="K8" s="22">
        <v>66531533</v>
      </c>
      <c r="L8" s="22">
        <v>63374712</v>
      </c>
      <c r="M8" s="22">
        <v>66339486</v>
      </c>
      <c r="N8" s="22">
        <v>196245731</v>
      </c>
      <c r="O8" s="22"/>
      <c r="P8" s="22"/>
      <c r="Q8" s="22"/>
      <c r="R8" s="22"/>
      <c r="S8" s="22"/>
      <c r="T8" s="22"/>
      <c r="U8" s="22"/>
      <c r="V8" s="22"/>
      <c r="W8" s="22">
        <v>382842466</v>
      </c>
      <c r="X8" s="22">
        <v>428150090</v>
      </c>
      <c r="Y8" s="22">
        <v>-45307624</v>
      </c>
      <c r="Z8" s="23">
        <v>-10.582182523890161</v>
      </c>
      <c r="AA8" s="20">
        <v>858417313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8294906</v>
      </c>
      <c r="D10" s="20"/>
      <c r="E10" s="21">
        <v>115154</v>
      </c>
      <c r="F10" s="22">
        <v>115154</v>
      </c>
      <c r="G10" s="22"/>
      <c r="H10" s="22">
        <v>783</v>
      </c>
      <c r="I10" s="22">
        <v>2157</v>
      </c>
      <c r="J10" s="22">
        <v>2940</v>
      </c>
      <c r="K10" s="22">
        <v>2542</v>
      </c>
      <c r="L10" s="22">
        <v>2408</v>
      </c>
      <c r="M10" s="22">
        <v>760</v>
      </c>
      <c r="N10" s="22">
        <v>5710</v>
      </c>
      <c r="O10" s="22"/>
      <c r="P10" s="22"/>
      <c r="Q10" s="22"/>
      <c r="R10" s="22"/>
      <c r="S10" s="22"/>
      <c r="T10" s="22"/>
      <c r="U10" s="22"/>
      <c r="V10" s="22"/>
      <c r="W10" s="22">
        <v>8650</v>
      </c>
      <c r="X10" s="22">
        <v>57576</v>
      </c>
      <c r="Y10" s="22">
        <v>-48926</v>
      </c>
      <c r="Z10" s="23">
        <v>-84.976379046825073</v>
      </c>
      <c r="AA10" s="20">
        <v>115154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109371489</v>
      </c>
      <c r="D13" s="20"/>
      <c r="E13" s="21">
        <v>193752168</v>
      </c>
      <c r="F13" s="22">
        <v>193752168</v>
      </c>
      <c r="G13" s="22">
        <v>6788373</v>
      </c>
      <c r="H13" s="22">
        <v>8953050</v>
      </c>
      <c r="I13" s="22">
        <v>9989999</v>
      </c>
      <c r="J13" s="22">
        <v>25731422</v>
      </c>
      <c r="K13" s="22">
        <v>10082050</v>
      </c>
      <c r="L13" s="22">
        <v>10170693</v>
      </c>
      <c r="M13" s="22">
        <v>10247593</v>
      </c>
      <c r="N13" s="22">
        <v>30500336</v>
      </c>
      <c r="O13" s="22"/>
      <c r="P13" s="22"/>
      <c r="Q13" s="22"/>
      <c r="R13" s="22"/>
      <c r="S13" s="22"/>
      <c r="T13" s="22"/>
      <c r="U13" s="22"/>
      <c r="V13" s="22"/>
      <c r="W13" s="22">
        <v>56231758</v>
      </c>
      <c r="X13" s="22">
        <v>96876080</v>
      </c>
      <c r="Y13" s="22">
        <v>-40644322</v>
      </c>
      <c r="Z13" s="23">
        <v>-41.954961431139658</v>
      </c>
      <c r="AA13" s="20">
        <v>193752168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1087696</v>
      </c>
      <c r="D20" s="20"/>
      <c r="E20" s="21">
        <v>966696</v>
      </c>
      <c r="F20" s="22">
        <v>966696</v>
      </c>
      <c r="G20" s="22">
        <v>120788</v>
      </c>
      <c r="H20" s="22">
        <v>94664</v>
      </c>
      <c r="I20" s="22">
        <v>89857</v>
      </c>
      <c r="J20" s="22">
        <v>305309</v>
      </c>
      <c r="K20" s="22">
        <v>137651</v>
      </c>
      <c r="L20" s="22">
        <v>45578</v>
      </c>
      <c r="M20" s="22">
        <v>39542</v>
      </c>
      <c r="N20" s="22">
        <v>222771</v>
      </c>
      <c r="O20" s="22"/>
      <c r="P20" s="22"/>
      <c r="Q20" s="22"/>
      <c r="R20" s="22"/>
      <c r="S20" s="22"/>
      <c r="T20" s="22"/>
      <c r="U20" s="22"/>
      <c r="V20" s="22"/>
      <c r="W20" s="22">
        <v>528080</v>
      </c>
      <c r="X20" s="22">
        <v>483342</v>
      </c>
      <c r="Y20" s="22">
        <v>44738</v>
      </c>
      <c r="Z20" s="18">
        <v>9.2559719618820626</v>
      </c>
      <c r="AA20" s="20">
        <v>966696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549856990</v>
      </c>
      <c r="D26" s="20"/>
      <c r="E26" s="21">
        <v>479728407</v>
      </c>
      <c r="F26" s="22">
        <v>479728407</v>
      </c>
      <c r="G26" s="22">
        <v>73674991</v>
      </c>
      <c r="H26" s="22">
        <v>393270</v>
      </c>
      <c r="I26" s="22"/>
      <c r="J26" s="22">
        <v>74068261</v>
      </c>
      <c r="K26" s="22">
        <v>1468880</v>
      </c>
      <c r="L26" s="22">
        <v>3798794</v>
      </c>
      <c r="M26" s="22">
        <v>214385874</v>
      </c>
      <c r="N26" s="22">
        <v>219653548</v>
      </c>
      <c r="O26" s="22"/>
      <c r="P26" s="22"/>
      <c r="Q26" s="22"/>
      <c r="R26" s="22"/>
      <c r="S26" s="22"/>
      <c r="T26" s="22"/>
      <c r="U26" s="22"/>
      <c r="V26" s="22"/>
      <c r="W26" s="22">
        <v>293721809</v>
      </c>
      <c r="X26" s="22">
        <v>246355719</v>
      </c>
      <c r="Y26" s="22">
        <v>47366090</v>
      </c>
      <c r="Z26" s="23">
        <v>19.226706078619589</v>
      </c>
      <c r="AA26" s="20">
        <v>479728407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>
        <v>2132</v>
      </c>
      <c r="L27" s="22">
        <v>2114</v>
      </c>
      <c r="M27" s="22">
        <v>2039</v>
      </c>
      <c r="N27" s="22">
        <v>6285</v>
      </c>
      <c r="O27" s="22"/>
      <c r="P27" s="22"/>
      <c r="Q27" s="22"/>
      <c r="R27" s="22"/>
      <c r="S27" s="22"/>
      <c r="T27" s="22"/>
      <c r="U27" s="22"/>
      <c r="V27" s="22"/>
      <c r="W27" s="22">
        <v>12897</v>
      </c>
      <c r="X27" s="22"/>
      <c r="Y27" s="22">
        <v>12897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6610758</v>
      </c>
      <c r="D29" s="20"/>
      <c r="E29" s="21">
        <v>3345175</v>
      </c>
      <c r="F29" s="22">
        <v>3345175</v>
      </c>
      <c r="G29" s="22">
        <v>583713</v>
      </c>
      <c r="H29" s="22">
        <v>575874</v>
      </c>
      <c r="I29" s="22">
        <v>578244</v>
      </c>
      <c r="J29" s="22">
        <v>1737831</v>
      </c>
      <c r="K29" s="22">
        <v>574610</v>
      </c>
      <c r="L29" s="22">
        <v>570696</v>
      </c>
      <c r="M29" s="22">
        <v>576527</v>
      </c>
      <c r="N29" s="22">
        <v>1721833</v>
      </c>
      <c r="O29" s="22"/>
      <c r="P29" s="22"/>
      <c r="Q29" s="22"/>
      <c r="R29" s="22"/>
      <c r="S29" s="22"/>
      <c r="T29" s="22"/>
      <c r="U29" s="22"/>
      <c r="V29" s="22"/>
      <c r="W29" s="22">
        <v>3459664</v>
      </c>
      <c r="X29" s="22">
        <v>1672584</v>
      </c>
      <c r="Y29" s="22">
        <v>1787080</v>
      </c>
      <c r="Z29" s="23">
        <v>106.84545589339609</v>
      </c>
      <c r="AA29" s="20">
        <v>3345175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1419693528</v>
      </c>
      <c r="D33" s="29">
        <f t="shared" ref="D33:Y33" si="0">SUM(D6:D32)</f>
        <v>0</v>
      </c>
      <c r="E33" s="30">
        <f t="shared" si="0"/>
        <v>1536324913</v>
      </c>
      <c r="F33" s="31">
        <f t="shared" si="0"/>
        <v>1536324913</v>
      </c>
      <c r="G33" s="31">
        <f t="shared" si="0"/>
        <v>141635760</v>
      </c>
      <c r="H33" s="31">
        <f t="shared" si="0"/>
        <v>72113788</v>
      </c>
      <c r="I33" s="31">
        <f t="shared" si="0"/>
        <v>74699562</v>
      </c>
      <c r="J33" s="31">
        <f t="shared" si="0"/>
        <v>288449110</v>
      </c>
      <c r="K33" s="31">
        <f t="shared" si="0"/>
        <v>78799398</v>
      </c>
      <c r="L33" s="31">
        <f t="shared" si="0"/>
        <v>77964995</v>
      </c>
      <c r="M33" s="31">
        <f t="shared" si="0"/>
        <v>291591821</v>
      </c>
      <c r="N33" s="31">
        <f t="shared" si="0"/>
        <v>448356214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736805324</v>
      </c>
      <c r="X33" s="31">
        <f t="shared" si="0"/>
        <v>773595391</v>
      </c>
      <c r="Y33" s="31">
        <f t="shared" si="0"/>
        <v>-36790067</v>
      </c>
      <c r="Z33" s="32">
        <f>+IF(X33&lt;&gt;0,+(Y33/X33)*100,0)</f>
        <v>-4.7557246886441185</v>
      </c>
      <c r="AA33" s="29">
        <f>SUM(AA6:AA32)</f>
        <v>1536324913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424722217</v>
      </c>
      <c r="D35" s="20"/>
      <c r="E35" s="21">
        <v>437450663</v>
      </c>
      <c r="F35" s="22">
        <v>437450663</v>
      </c>
      <c r="G35" s="22">
        <v>24949172</v>
      </c>
      <c r="H35" s="22">
        <v>40829893</v>
      </c>
      <c r="I35" s="22">
        <v>31661864</v>
      </c>
      <c r="J35" s="22">
        <v>97440929</v>
      </c>
      <c r="K35" s="22">
        <v>32045674</v>
      </c>
      <c r="L35" s="22">
        <v>30562353</v>
      </c>
      <c r="M35" s="22">
        <v>38340605</v>
      </c>
      <c r="N35" s="22">
        <v>100948632</v>
      </c>
      <c r="O35" s="22"/>
      <c r="P35" s="22"/>
      <c r="Q35" s="22"/>
      <c r="R35" s="22"/>
      <c r="S35" s="22"/>
      <c r="T35" s="22"/>
      <c r="U35" s="22"/>
      <c r="V35" s="22"/>
      <c r="W35" s="22">
        <v>198389561</v>
      </c>
      <c r="X35" s="22">
        <v>218725512</v>
      </c>
      <c r="Y35" s="22">
        <v>-20335951</v>
      </c>
      <c r="Z35" s="23">
        <v>-9.2974755500858084</v>
      </c>
      <c r="AA35" s="20">
        <v>437450663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32307966</v>
      </c>
      <c r="D38" s="20"/>
      <c r="E38" s="21">
        <v>48097656</v>
      </c>
      <c r="F38" s="22">
        <v>48097656</v>
      </c>
      <c r="G38" s="22">
        <v>587584</v>
      </c>
      <c r="H38" s="22">
        <v>1040679</v>
      </c>
      <c r="I38" s="22">
        <v>1741934</v>
      </c>
      <c r="J38" s="22">
        <v>3370197</v>
      </c>
      <c r="K38" s="22">
        <v>2066329</v>
      </c>
      <c r="L38" s="22">
        <v>3402203</v>
      </c>
      <c r="M38" s="22">
        <v>3182338</v>
      </c>
      <c r="N38" s="22">
        <v>8650870</v>
      </c>
      <c r="O38" s="22"/>
      <c r="P38" s="22"/>
      <c r="Q38" s="22"/>
      <c r="R38" s="22"/>
      <c r="S38" s="22"/>
      <c r="T38" s="22"/>
      <c r="U38" s="22"/>
      <c r="V38" s="22"/>
      <c r="W38" s="22">
        <v>12021067</v>
      </c>
      <c r="X38" s="22">
        <v>24046779</v>
      </c>
      <c r="Y38" s="22">
        <v>-12025712</v>
      </c>
      <c r="Z38" s="23">
        <v>-50.009658258180856</v>
      </c>
      <c r="AA38" s="20">
        <v>48097656</v>
      </c>
    </row>
    <row r="39" spans="1:27" x14ac:dyDescent="0.25">
      <c r="A39" s="19" t="s">
        <v>65</v>
      </c>
      <c r="B39" s="15" t="s">
        <v>32</v>
      </c>
      <c r="C39" s="20">
        <v>244523653</v>
      </c>
      <c r="D39" s="20"/>
      <c r="E39" s="21">
        <v>224784620</v>
      </c>
      <c r="F39" s="22">
        <v>224784620</v>
      </c>
      <c r="G39" s="22"/>
      <c r="H39" s="22">
        <v>70550</v>
      </c>
      <c r="I39" s="22">
        <v>44290</v>
      </c>
      <c r="J39" s="22">
        <v>114840</v>
      </c>
      <c r="K39" s="22">
        <v>359353</v>
      </c>
      <c r="L39" s="22">
        <v>57328</v>
      </c>
      <c r="M39" s="22">
        <v>150369</v>
      </c>
      <c r="N39" s="22">
        <v>567050</v>
      </c>
      <c r="O39" s="22"/>
      <c r="P39" s="22"/>
      <c r="Q39" s="22"/>
      <c r="R39" s="22"/>
      <c r="S39" s="22"/>
      <c r="T39" s="22"/>
      <c r="U39" s="22"/>
      <c r="V39" s="22"/>
      <c r="W39" s="22">
        <v>681890</v>
      </c>
      <c r="X39" s="22">
        <v>105536816</v>
      </c>
      <c r="Y39" s="22">
        <v>-104854926</v>
      </c>
      <c r="Z39" s="23">
        <v>-99.353884240737372</v>
      </c>
      <c r="AA39" s="20">
        <v>224784620</v>
      </c>
    </row>
    <row r="40" spans="1:27" x14ac:dyDescent="0.25">
      <c r="A40" s="19" t="s">
        <v>66</v>
      </c>
      <c r="B40" s="15" t="s">
        <v>32</v>
      </c>
      <c r="C40" s="20">
        <v>498292791</v>
      </c>
      <c r="D40" s="20"/>
      <c r="E40" s="21">
        <v>221270301</v>
      </c>
      <c r="F40" s="22">
        <v>221270301</v>
      </c>
      <c r="G40" s="22">
        <v>3337013</v>
      </c>
      <c r="H40" s="22">
        <v>5000638</v>
      </c>
      <c r="I40" s="22">
        <v>27032480</v>
      </c>
      <c r="J40" s="22">
        <v>35370131</v>
      </c>
      <c r="K40" s="22">
        <v>13860173</v>
      </c>
      <c r="L40" s="22">
        <v>12162824</v>
      </c>
      <c r="M40" s="22">
        <v>141075907</v>
      </c>
      <c r="N40" s="22">
        <v>167098904</v>
      </c>
      <c r="O40" s="22"/>
      <c r="P40" s="22"/>
      <c r="Q40" s="22"/>
      <c r="R40" s="22"/>
      <c r="S40" s="22"/>
      <c r="T40" s="22"/>
      <c r="U40" s="22"/>
      <c r="V40" s="22"/>
      <c r="W40" s="22">
        <v>202469035</v>
      </c>
      <c r="X40" s="22">
        <v>110347332</v>
      </c>
      <c r="Y40" s="22">
        <v>92121703</v>
      </c>
      <c r="Z40" s="23">
        <v>83.483398583664894</v>
      </c>
      <c r="AA40" s="20">
        <v>221270301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28246113</v>
      </c>
      <c r="F41" s="22">
        <v>28246113</v>
      </c>
      <c r="G41" s="22"/>
      <c r="H41" s="22"/>
      <c r="I41" s="22"/>
      <c r="J41" s="22"/>
      <c r="K41" s="22"/>
      <c r="L41" s="22"/>
      <c r="M41" s="22">
        <v>27996205</v>
      </c>
      <c r="N41" s="22">
        <v>27996205</v>
      </c>
      <c r="O41" s="22"/>
      <c r="P41" s="22"/>
      <c r="Q41" s="22"/>
      <c r="R41" s="22"/>
      <c r="S41" s="22"/>
      <c r="T41" s="22"/>
      <c r="U41" s="22"/>
      <c r="V41" s="22"/>
      <c r="W41" s="22">
        <v>27996205</v>
      </c>
      <c r="X41" s="22">
        <v>14123060</v>
      </c>
      <c r="Y41" s="22">
        <v>13873145</v>
      </c>
      <c r="Z41" s="23">
        <v>98.230447226026087</v>
      </c>
      <c r="AA41" s="20">
        <v>28246113</v>
      </c>
    </row>
    <row r="42" spans="1:27" x14ac:dyDescent="0.25">
      <c r="A42" s="19" t="s">
        <v>67</v>
      </c>
      <c r="B42" s="15" t="s">
        <v>32</v>
      </c>
      <c r="C42" s="20">
        <v>214349483</v>
      </c>
      <c r="D42" s="20"/>
      <c r="E42" s="21">
        <v>187191358</v>
      </c>
      <c r="F42" s="22">
        <v>187191358</v>
      </c>
      <c r="G42" s="22">
        <v>2656487</v>
      </c>
      <c r="H42" s="22">
        <v>14118335</v>
      </c>
      <c r="I42" s="22">
        <v>4859103</v>
      </c>
      <c r="J42" s="22">
        <v>21633925</v>
      </c>
      <c r="K42" s="22">
        <v>17632642</v>
      </c>
      <c r="L42" s="22">
        <v>8060742</v>
      </c>
      <c r="M42" s="22">
        <v>57998356</v>
      </c>
      <c r="N42" s="22">
        <v>83691740</v>
      </c>
      <c r="O42" s="22"/>
      <c r="P42" s="22"/>
      <c r="Q42" s="22"/>
      <c r="R42" s="22"/>
      <c r="S42" s="22"/>
      <c r="T42" s="22"/>
      <c r="U42" s="22"/>
      <c r="V42" s="22"/>
      <c r="W42" s="22">
        <v>105325665</v>
      </c>
      <c r="X42" s="22">
        <v>93148319</v>
      </c>
      <c r="Y42" s="22">
        <v>12177346</v>
      </c>
      <c r="Z42" s="23">
        <v>13.073071130784442</v>
      </c>
      <c r="AA42" s="20">
        <v>187191358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6500004</v>
      </c>
      <c r="Y43" s="22">
        <v>-6500004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>
        <v>9587061</v>
      </c>
      <c r="D44" s="20"/>
      <c r="E44" s="21">
        <v>74720622</v>
      </c>
      <c r="F44" s="22">
        <v>74720622</v>
      </c>
      <c r="G44" s="22">
        <v>-662357</v>
      </c>
      <c r="H44" s="22">
        <v>-34830</v>
      </c>
      <c r="I44" s="22">
        <v>2815879</v>
      </c>
      <c r="J44" s="22">
        <v>2118692</v>
      </c>
      <c r="K44" s="22">
        <v>1632530</v>
      </c>
      <c r="L44" s="22">
        <v>173774</v>
      </c>
      <c r="M44" s="22">
        <v>876371</v>
      </c>
      <c r="N44" s="22">
        <v>2682675</v>
      </c>
      <c r="O44" s="22"/>
      <c r="P44" s="22"/>
      <c r="Q44" s="22"/>
      <c r="R44" s="22"/>
      <c r="S44" s="22"/>
      <c r="T44" s="22"/>
      <c r="U44" s="22"/>
      <c r="V44" s="22"/>
      <c r="W44" s="22">
        <v>4801367</v>
      </c>
      <c r="X44" s="22">
        <v>35634090</v>
      </c>
      <c r="Y44" s="22">
        <v>-30832723</v>
      </c>
      <c r="Z44" s="23">
        <v>-86.525916615241201</v>
      </c>
      <c r="AA44" s="20">
        <v>74720622</v>
      </c>
    </row>
    <row r="45" spans="1:27" x14ac:dyDescent="0.25">
      <c r="A45" s="19" t="s">
        <v>70</v>
      </c>
      <c r="B45" s="15" t="s">
        <v>32</v>
      </c>
      <c r="C45" s="20">
        <v>17443643</v>
      </c>
      <c r="D45" s="20"/>
      <c r="E45" s="21">
        <v>27992528</v>
      </c>
      <c r="F45" s="22">
        <v>27992528</v>
      </c>
      <c r="G45" s="22">
        <v>2485246</v>
      </c>
      <c r="H45" s="22">
        <v>1109851</v>
      </c>
      <c r="I45" s="22">
        <v>1263542</v>
      </c>
      <c r="J45" s="22">
        <v>4858639</v>
      </c>
      <c r="K45" s="22">
        <v>1862580</v>
      </c>
      <c r="L45" s="22">
        <v>1017482</v>
      </c>
      <c r="M45" s="22">
        <v>1306526</v>
      </c>
      <c r="N45" s="22">
        <v>4186588</v>
      </c>
      <c r="O45" s="22"/>
      <c r="P45" s="22"/>
      <c r="Q45" s="22"/>
      <c r="R45" s="22"/>
      <c r="S45" s="22"/>
      <c r="T45" s="22"/>
      <c r="U45" s="22"/>
      <c r="V45" s="22"/>
      <c r="W45" s="22">
        <v>9045227</v>
      </c>
      <c r="X45" s="22">
        <v>13919550</v>
      </c>
      <c r="Y45" s="22">
        <v>-4874323</v>
      </c>
      <c r="Z45" s="23">
        <v>-35.017820259994039</v>
      </c>
      <c r="AA45" s="20">
        <v>27992528</v>
      </c>
    </row>
    <row r="46" spans="1:27" x14ac:dyDescent="0.25">
      <c r="A46" s="19" t="s">
        <v>71</v>
      </c>
      <c r="B46" s="15" t="s">
        <v>32</v>
      </c>
      <c r="C46" s="20">
        <v>-3503578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1469003111</v>
      </c>
      <c r="D48" s="29">
        <f t="shared" ref="D48:Y48" si="1">SUM(D35:D47)</f>
        <v>0</v>
      </c>
      <c r="E48" s="30">
        <f t="shared" si="1"/>
        <v>1262753861</v>
      </c>
      <c r="F48" s="31">
        <f t="shared" si="1"/>
        <v>1262753861</v>
      </c>
      <c r="G48" s="31">
        <f t="shared" si="1"/>
        <v>33353145</v>
      </c>
      <c r="H48" s="31">
        <f t="shared" si="1"/>
        <v>62135116</v>
      </c>
      <c r="I48" s="31">
        <f t="shared" si="1"/>
        <v>69419092</v>
      </c>
      <c r="J48" s="31">
        <f t="shared" si="1"/>
        <v>164907353</v>
      </c>
      <c r="K48" s="31">
        <f t="shared" si="1"/>
        <v>69459281</v>
      </c>
      <c r="L48" s="31">
        <f t="shared" si="1"/>
        <v>55436706</v>
      </c>
      <c r="M48" s="31">
        <f t="shared" si="1"/>
        <v>270926677</v>
      </c>
      <c r="N48" s="31">
        <f t="shared" si="1"/>
        <v>395822664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560730017</v>
      </c>
      <c r="X48" s="31">
        <f t="shared" si="1"/>
        <v>621981462</v>
      </c>
      <c r="Y48" s="31">
        <f t="shared" si="1"/>
        <v>-61251445</v>
      </c>
      <c r="Z48" s="32">
        <f>+IF(X48&lt;&gt;0,+(Y48/X48)*100,0)</f>
        <v>-9.847792698361804</v>
      </c>
      <c r="AA48" s="29">
        <f>SUM(AA35:AA47)</f>
        <v>1262753861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-49309583</v>
      </c>
      <c r="D49" s="39">
        <f t="shared" si="2"/>
        <v>0</v>
      </c>
      <c r="E49" s="40">
        <f t="shared" si="2"/>
        <v>273571052</v>
      </c>
      <c r="F49" s="41">
        <f t="shared" si="2"/>
        <v>273571052</v>
      </c>
      <c r="G49" s="41">
        <f t="shared" si="2"/>
        <v>108282615</v>
      </c>
      <c r="H49" s="41">
        <f t="shared" si="2"/>
        <v>9978672</v>
      </c>
      <c r="I49" s="41">
        <f t="shared" si="2"/>
        <v>5280470</v>
      </c>
      <c r="J49" s="41">
        <f t="shared" si="2"/>
        <v>123541757</v>
      </c>
      <c r="K49" s="41">
        <f t="shared" si="2"/>
        <v>9340117</v>
      </c>
      <c r="L49" s="41">
        <f t="shared" si="2"/>
        <v>22528289</v>
      </c>
      <c r="M49" s="41">
        <f t="shared" si="2"/>
        <v>20665144</v>
      </c>
      <c r="N49" s="41">
        <f t="shared" si="2"/>
        <v>52533550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176075307</v>
      </c>
      <c r="X49" s="41">
        <f t="shared" si="2"/>
        <v>151613929</v>
      </c>
      <c r="Y49" s="41">
        <f t="shared" si="2"/>
        <v>24461378</v>
      </c>
      <c r="Z49" s="42">
        <f>+IF(X49&lt;&gt;0,+(Y49/X49)*100,0)</f>
        <v>16.133991224513416</v>
      </c>
      <c r="AA49" s="39">
        <f>+AA33-AA48</f>
        <v>273571052</v>
      </c>
    </row>
    <row r="50" spans="1:27" x14ac:dyDescent="0.25">
      <c r="A50" s="43" t="s">
        <v>75</v>
      </c>
      <c r="B50" s="15" t="s">
        <v>32</v>
      </c>
      <c r="C50" s="20">
        <v>142863901</v>
      </c>
      <c r="D50" s="20"/>
      <c r="E50" s="21">
        <v>101936807</v>
      </c>
      <c r="F50" s="22">
        <v>101936807</v>
      </c>
      <c r="G50" s="22"/>
      <c r="H50" s="22">
        <v>6600889</v>
      </c>
      <c r="I50" s="22">
        <v>13358964</v>
      </c>
      <c r="J50" s="22">
        <v>19959853</v>
      </c>
      <c r="K50" s="22">
        <v>27698831</v>
      </c>
      <c r="L50" s="22">
        <v>26915605</v>
      </c>
      <c r="M50" s="22">
        <v>35664784</v>
      </c>
      <c r="N50" s="22">
        <v>90279220</v>
      </c>
      <c r="O50" s="22"/>
      <c r="P50" s="22"/>
      <c r="Q50" s="22"/>
      <c r="R50" s="22"/>
      <c r="S50" s="22"/>
      <c r="T50" s="22"/>
      <c r="U50" s="22"/>
      <c r="V50" s="22"/>
      <c r="W50" s="22">
        <v>110239073</v>
      </c>
      <c r="X50" s="22">
        <v>79028237</v>
      </c>
      <c r="Y50" s="22">
        <v>31210836</v>
      </c>
      <c r="Z50" s="23">
        <v>39.493271246832947</v>
      </c>
      <c r="AA50" s="20">
        <v>101936807</v>
      </c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15250002</v>
      </c>
      <c r="Y51" s="45">
        <v>-15250002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109617366</v>
      </c>
      <c r="D52" s="48">
        <f t="shared" si="3"/>
        <v>0</v>
      </c>
      <c r="E52" s="49">
        <f t="shared" si="3"/>
        <v>406007859</v>
      </c>
      <c r="F52" s="50">
        <f t="shared" si="3"/>
        <v>406007859</v>
      </c>
      <c r="G52" s="50">
        <f t="shared" si="3"/>
        <v>108282615</v>
      </c>
      <c r="H52" s="50">
        <f t="shared" si="3"/>
        <v>16579561</v>
      </c>
      <c r="I52" s="50">
        <f t="shared" si="3"/>
        <v>18639434</v>
      </c>
      <c r="J52" s="50">
        <f t="shared" si="3"/>
        <v>143501610</v>
      </c>
      <c r="K52" s="50">
        <f t="shared" si="3"/>
        <v>37038948</v>
      </c>
      <c r="L52" s="50">
        <f t="shared" si="3"/>
        <v>49443894</v>
      </c>
      <c r="M52" s="50">
        <f t="shared" si="3"/>
        <v>56329928</v>
      </c>
      <c r="N52" s="50">
        <f t="shared" si="3"/>
        <v>142812770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286314380</v>
      </c>
      <c r="X52" s="50">
        <f t="shared" si="3"/>
        <v>245892168</v>
      </c>
      <c r="Y52" s="50">
        <f t="shared" si="3"/>
        <v>40422212</v>
      </c>
      <c r="Z52" s="51">
        <f>+IF(X52&lt;&gt;0,+(Y52/X52)*100,0)</f>
        <v>16.438999390985074</v>
      </c>
      <c r="AA52" s="48">
        <f>SUM(AA49:AA51)</f>
        <v>406007859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109617366</v>
      </c>
      <c r="D54" s="54">
        <f>+D52-D53</f>
        <v>0</v>
      </c>
      <c r="E54" s="55">
        <f t="shared" si="4"/>
        <v>406007859</v>
      </c>
      <c r="F54" s="56">
        <f t="shared" si="4"/>
        <v>406007859</v>
      </c>
      <c r="G54" s="56">
        <f t="shared" si="4"/>
        <v>108282615</v>
      </c>
      <c r="H54" s="56">
        <f t="shared" si="4"/>
        <v>16579561</v>
      </c>
      <c r="I54" s="56">
        <f t="shared" si="4"/>
        <v>18639434</v>
      </c>
      <c r="J54" s="56">
        <f t="shared" si="4"/>
        <v>143501610</v>
      </c>
      <c r="K54" s="56">
        <f t="shared" si="4"/>
        <v>37038948</v>
      </c>
      <c r="L54" s="56">
        <f t="shared" si="4"/>
        <v>49443894</v>
      </c>
      <c r="M54" s="56">
        <f t="shared" si="4"/>
        <v>56329928</v>
      </c>
      <c r="N54" s="56">
        <f t="shared" si="4"/>
        <v>142812770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286314380</v>
      </c>
      <c r="X54" s="56">
        <f t="shared" si="4"/>
        <v>245892168</v>
      </c>
      <c r="Y54" s="56">
        <f t="shared" si="4"/>
        <v>40422212</v>
      </c>
      <c r="Z54" s="57">
        <f>+IF(X54&lt;&gt;0,+(Y54/X54)*100,0)</f>
        <v>16.438999390985074</v>
      </c>
      <c r="AA54" s="54">
        <f>+AA52-AA53</f>
        <v>406007859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109617366</v>
      </c>
      <c r="D57" s="48">
        <f>SUM(D54:D56)</f>
        <v>0</v>
      </c>
      <c r="E57" s="49">
        <f t="shared" si="5"/>
        <v>406007859</v>
      </c>
      <c r="F57" s="50">
        <f t="shared" si="5"/>
        <v>406007859</v>
      </c>
      <c r="G57" s="50">
        <f t="shared" si="5"/>
        <v>108282615</v>
      </c>
      <c r="H57" s="50">
        <f t="shared" si="5"/>
        <v>16579561</v>
      </c>
      <c r="I57" s="50">
        <f t="shared" si="5"/>
        <v>18639434</v>
      </c>
      <c r="J57" s="50">
        <f t="shared" si="5"/>
        <v>143501610</v>
      </c>
      <c r="K57" s="50">
        <f t="shared" si="5"/>
        <v>37038948</v>
      </c>
      <c r="L57" s="50">
        <f t="shared" si="5"/>
        <v>49443894</v>
      </c>
      <c r="M57" s="50">
        <f t="shared" si="5"/>
        <v>56329928</v>
      </c>
      <c r="N57" s="50">
        <f t="shared" si="5"/>
        <v>142812770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286314380</v>
      </c>
      <c r="X57" s="50">
        <f t="shared" si="5"/>
        <v>245892168</v>
      </c>
      <c r="Y57" s="50">
        <f t="shared" si="5"/>
        <v>40422212</v>
      </c>
      <c r="Z57" s="51">
        <f>+IF(X57&lt;&gt;0,+(Y57/X57)*100,0)</f>
        <v>16.438999390985074</v>
      </c>
      <c r="AA57" s="48">
        <f>SUM(AA54:AA56)</f>
        <v>406007859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109617366</v>
      </c>
      <c r="D60" s="65">
        <f>SUM(D57:D59)</f>
        <v>0</v>
      </c>
      <c r="E60" s="66">
        <f t="shared" si="6"/>
        <v>406007859</v>
      </c>
      <c r="F60" s="67">
        <f t="shared" si="6"/>
        <v>406007859</v>
      </c>
      <c r="G60" s="67">
        <f t="shared" si="6"/>
        <v>108282615</v>
      </c>
      <c r="H60" s="67">
        <f t="shared" si="6"/>
        <v>16579561</v>
      </c>
      <c r="I60" s="67">
        <f t="shared" si="6"/>
        <v>18639434</v>
      </c>
      <c r="J60" s="67">
        <f t="shared" si="6"/>
        <v>143501610</v>
      </c>
      <c r="K60" s="67">
        <f t="shared" si="6"/>
        <v>37038948</v>
      </c>
      <c r="L60" s="67">
        <f t="shared" si="6"/>
        <v>49443894</v>
      </c>
      <c r="M60" s="67">
        <f t="shared" si="6"/>
        <v>56329928</v>
      </c>
      <c r="N60" s="67">
        <f t="shared" si="6"/>
        <v>142812770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286314380</v>
      </c>
      <c r="X60" s="67">
        <f t="shared" si="6"/>
        <v>245892168</v>
      </c>
      <c r="Y60" s="67">
        <f t="shared" si="6"/>
        <v>40422212</v>
      </c>
      <c r="Z60" s="68">
        <f>+IF(X60&lt;&gt;0,+(Y60/X60)*100,0)</f>
        <v>16.438999390985074</v>
      </c>
      <c r="AA60" s="65">
        <f>SUM(AA57:AA59)</f>
        <v>406007859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DAF400-0C79-4A42-9A7A-20D6B86FFBC3}"/>
</file>

<file path=customXml/itemProps2.xml><?xml version="1.0" encoding="utf-8"?>
<ds:datastoreItem xmlns:ds="http://schemas.openxmlformats.org/officeDocument/2006/customXml" ds:itemID="{AAF4CEBB-2F0F-4893-AF5D-AB4AE59D2500}"/>
</file>

<file path=customXml/itemProps3.xml><?xml version="1.0" encoding="utf-8"?>
<ds:datastoreItem xmlns:ds="http://schemas.openxmlformats.org/officeDocument/2006/customXml" ds:itemID="{BB908D9C-FD9B-4953-BFF0-7E44956DFD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2026-02-12T07:36:06Z</dcterms:created>
  <dcterms:modified xsi:type="dcterms:W3CDTF">2026-02-12T07:37:17Z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